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" r:id="rId1"/>
    <sheet name="Stavba" sheetId="2" r:id="rId2"/>
    <sheet name="VzorPolozky" sheetId="3" state="hidden" r:id="rId3"/>
    <sheet name="Rozpočet Pol" sheetId="4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</workbook>
</file>

<file path=xl/calcChain.xml><?xml version="1.0" encoding="utf-8"?>
<calcChain xmlns="http://schemas.openxmlformats.org/spreadsheetml/2006/main">
  <c r="AC42" i="4" l="1"/>
  <c r="U40" i="4"/>
  <c r="Q40" i="4"/>
  <c r="O40" i="4"/>
  <c r="K40" i="4"/>
  <c r="K39" i="4" s="1"/>
  <c r="I40" i="4"/>
  <c r="G40" i="4"/>
  <c r="M40" i="4" s="1"/>
  <c r="M39" i="4" s="1"/>
  <c r="F40" i="4"/>
  <c r="U39" i="4"/>
  <c r="Q39" i="4"/>
  <c r="O39" i="4"/>
  <c r="I39" i="4"/>
  <c r="G39" i="4"/>
  <c r="U38" i="4"/>
  <c r="Q38" i="4"/>
  <c r="O38" i="4"/>
  <c r="K38" i="4"/>
  <c r="I38" i="4"/>
  <c r="F38" i="4"/>
  <c r="G38" i="4" s="1"/>
  <c r="M38" i="4" s="1"/>
  <c r="U37" i="4"/>
  <c r="Q37" i="4"/>
  <c r="O37" i="4"/>
  <c r="K37" i="4"/>
  <c r="I37" i="4"/>
  <c r="F37" i="4"/>
  <c r="G37" i="4" s="1"/>
  <c r="M37" i="4" s="1"/>
  <c r="U36" i="4"/>
  <c r="Q36" i="4"/>
  <c r="Q30" i="4" s="1"/>
  <c r="O36" i="4"/>
  <c r="K36" i="4"/>
  <c r="I36" i="4"/>
  <c r="F36" i="4"/>
  <c r="G36" i="4" s="1"/>
  <c r="M36" i="4" s="1"/>
  <c r="U35" i="4"/>
  <c r="Q35" i="4"/>
  <c r="O35" i="4"/>
  <c r="K35" i="4"/>
  <c r="I35" i="4"/>
  <c r="F35" i="4"/>
  <c r="G35" i="4" s="1"/>
  <c r="M35" i="4" s="1"/>
  <c r="U34" i="4"/>
  <c r="Q34" i="4"/>
  <c r="O34" i="4"/>
  <c r="K34" i="4"/>
  <c r="I34" i="4"/>
  <c r="F34" i="4"/>
  <c r="G34" i="4" s="1"/>
  <c r="M34" i="4" s="1"/>
  <c r="U33" i="4"/>
  <c r="Q33" i="4"/>
  <c r="O33" i="4"/>
  <c r="K33" i="4"/>
  <c r="I33" i="4"/>
  <c r="F33" i="4"/>
  <c r="G33" i="4" s="1"/>
  <c r="M33" i="4" s="1"/>
  <c r="U32" i="4"/>
  <c r="Q32" i="4"/>
  <c r="O32" i="4"/>
  <c r="K32" i="4"/>
  <c r="I32" i="4"/>
  <c r="F32" i="4"/>
  <c r="G32" i="4" s="1"/>
  <c r="M32" i="4" s="1"/>
  <c r="U31" i="4"/>
  <c r="Q31" i="4"/>
  <c r="O31" i="4"/>
  <c r="K31" i="4"/>
  <c r="I31" i="4"/>
  <c r="F31" i="4"/>
  <c r="G31" i="4" s="1"/>
  <c r="U30" i="4"/>
  <c r="O30" i="4"/>
  <c r="K30" i="4"/>
  <c r="I30" i="4"/>
  <c r="U29" i="4"/>
  <c r="Q29" i="4"/>
  <c r="O29" i="4"/>
  <c r="K29" i="4"/>
  <c r="I29" i="4"/>
  <c r="G29" i="4"/>
  <c r="M29" i="4" s="1"/>
  <c r="F29" i="4"/>
  <c r="U28" i="4"/>
  <c r="Q28" i="4"/>
  <c r="O28" i="4"/>
  <c r="K28" i="4"/>
  <c r="I28" i="4"/>
  <c r="G28" i="4"/>
  <c r="M28" i="4" s="1"/>
  <c r="F28" i="4"/>
  <c r="U27" i="4"/>
  <c r="Q27" i="4"/>
  <c r="O27" i="4"/>
  <c r="K27" i="4"/>
  <c r="I27" i="4"/>
  <c r="G27" i="4"/>
  <c r="M27" i="4" s="1"/>
  <c r="F27" i="4"/>
  <c r="U26" i="4"/>
  <c r="Q26" i="4"/>
  <c r="O26" i="4"/>
  <c r="K26" i="4"/>
  <c r="I26" i="4"/>
  <c r="G26" i="4"/>
  <c r="I51" i="2" s="1"/>
  <c r="U25" i="4"/>
  <c r="Q25" i="4"/>
  <c r="O25" i="4"/>
  <c r="K25" i="4"/>
  <c r="I25" i="4"/>
  <c r="F25" i="4"/>
  <c r="G25" i="4" s="1"/>
  <c r="M25" i="4" s="1"/>
  <c r="U24" i="4"/>
  <c r="Q24" i="4"/>
  <c r="O24" i="4"/>
  <c r="K24" i="4"/>
  <c r="I24" i="4"/>
  <c r="F24" i="4"/>
  <c r="G24" i="4" s="1"/>
  <c r="M24" i="4" s="1"/>
  <c r="U23" i="4"/>
  <c r="Q23" i="4"/>
  <c r="O23" i="4"/>
  <c r="K23" i="4"/>
  <c r="I23" i="4"/>
  <c r="F23" i="4"/>
  <c r="G23" i="4" s="1"/>
  <c r="M23" i="4" s="1"/>
  <c r="U22" i="4"/>
  <c r="Q22" i="4"/>
  <c r="O22" i="4"/>
  <c r="K22" i="4"/>
  <c r="I22" i="4"/>
  <c r="F22" i="4"/>
  <c r="G22" i="4" s="1"/>
  <c r="M22" i="4" s="1"/>
  <c r="U21" i="4"/>
  <c r="Q21" i="4"/>
  <c r="O21" i="4"/>
  <c r="K21" i="4"/>
  <c r="I21" i="4"/>
  <c r="F21" i="4"/>
  <c r="G21" i="4" s="1"/>
  <c r="M21" i="4" s="1"/>
  <c r="U20" i="4"/>
  <c r="Q20" i="4"/>
  <c r="O20" i="4"/>
  <c r="K20" i="4"/>
  <c r="I20" i="4"/>
  <c r="F20" i="4"/>
  <c r="G20" i="4" s="1"/>
  <c r="M20" i="4" s="1"/>
  <c r="U19" i="4"/>
  <c r="Q19" i="4"/>
  <c r="O19" i="4"/>
  <c r="K19" i="4"/>
  <c r="I19" i="4"/>
  <c r="F19" i="4"/>
  <c r="G19" i="4" s="1"/>
  <c r="M19" i="4" s="1"/>
  <c r="U18" i="4"/>
  <c r="Q18" i="4"/>
  <c r="O18" i="4"/>
  <c r="K18" i="4"/>
  <c r="I18" i="4"/>
  <c r="F18" i="4"/>
  <c r="G18" i="4" s="1"/>
  <c r="M18" i="4" s="1"/>
  <c r="U17" i="4"/>
  <c r="Q17" i="4"/>
  <c r="O17" i="4"/>
  <c r="K17" i="4"/>
  <c r="I17" i="4"/>
  <c r="F17" i="4"/>
  <c r="G17" i="4" s="1"/>
  <c r="M17" i="4" s="1"/>
  <c r="U16" i="4"/>
  <c r="Q16" i="4"/>
  <c r="O16" i="4"/>
  <c r="K16" i="4"/>
  <c r="I16" i="4"/>
  <c r="F16" i="4"/>
  <c r="G16" i="4" s="1"/>
  <c r="M16" i="4" s="1"/>
  <c r="U15" i="4"/>
  <c r="Q15" i="4"/>
  <c r="O15" i="4"/>
  <c r="K15" i="4"/>
  <c r="I15" i="4"/>
  <c r="F15" i="4"/>
  <c r="G15" i="4" s="1"/>
  <c r="M15" i="4" s="1"/>
  <c r="U14" i="4"/>
  <c r="Q14" i="4"/>
  <c r="O14" i="4"/>
  <c r="K14" i="4"/>
  <c r="I14" i="4"/>
  <c r="F14" i="4"/>
  <c r="G14" i="4" s="1"/>
  <c r="M14" i="4" s="1"/>
  <c r="U13" i="4"/>
  <c r="Q13" i="4"/>
  <c r="O13" i="4"/>
  <c r="K13" i="4"/>
  <c r="I13" i="4"/>
  <c r="F13" i="4"/>
  <c r="G13" i="4" s="1"/>
  <c r="M13" i="4" s="1"/>
  <c r="U12" i="4"/>
  <c r="Q12" i="4"/>
  <c r="O12" i="4"/>
  <c r="K12" i="4"/>
  <c r="I12" i="4"/>
  <c r="F12" i="4"/>
  <c r="G12" i="4" s="1"/>
  <c r="M12" i="4" s="1"/>
  <c r="U11" i="4"/>
  <c r="Q11" i="4"/>
  <c r="O11" i="4"/>
  <c r="K11" i="4"/>
  <c r="I11" i="4"/>
  <c r="F11" i="4"/>
  <c r="G11" i="4" s="1"/>
  <c r="U10" i="4"/>
  <c r="Q10" i="4"/>
  <c r="O10" i="4"/>
  <c r="K10" i="4"/>
  <c r="I10" i="4"/>
  <c r="U9" i="4"/>
  <c r="Q9" i="4"/>
  <c r="O9" i="4"/>
  <c r="K9" i="4"/>
  <c r="I9" i="4"/>
  <c r="G9" i="4"/>
  <c r="F9" i="4"/>
  <c r="U8" i="4"/>
  <c r="Q8" i="4"/>
  <c r="O8" i="4"/>
  <c r="K8" i="4"/>
  <c r="I8" i="4"/>
  <c r="G8" i="4"/>
  <c r="I53" i="2"/>
  <c r="I49" i="2"/>
  <c r="AZ43" i="2"/>
  <c r="F39" i="2"/>
  <c r="F40" i="2" s="1"/>
  <c r="G38" i="2"/>
  <c r="F38" i="2"/>
  <c r="H32" i="2"/>
  <c r="J28" i="2"/>
  <c r="J27" i="2"/>
  <c r="G27" i="2"/>
  <c r="J26" i="2"/>
  <c r="E26" i="2"/>
  <c r="J25" i="2"/>
  <c r="J24" i="2"/>
  <c r="E24" i="2"/>
  <c r="J23" i="2"/>
  <c r="I20" i="2"/>
  <c r="I19" i="2"/>
  <c r="I18" i="2"/>
  <c r="G23" i="2" l="1"/>
  <c r="I54" i="2"/>
  <c r="M11" i="4"/>
  <c r="M10" i="4" s="1"/>
  <c r="G10" i="4"/>
  <c r="I50" i="2" s="1"/>
  <c r="I17" i="2" s="1"/>
  <c r="AD42" i="4"/>
  <c r="G39" i="2" s="1"/>
  <c r="M26" i="4"/>
  <c r="G30" i="4"/>
  <c r="I52" i="2" s="1"/>
  <c r="M31" i="4"/>
  <c r="M30" i="4" s="1"/>
  <c r="I16" i="2"/>
  <c r="I21" i="2" s="1"/>
  <c r="M9" i="4"/>
  <c r="M8" i="4" s="1"/>
  <c r="G40" i="2" l="1"/>
  <c r="H39" i="2"/>
  <c r="H40" i="2" s="1"/>
  <c r="G24" i="2"/>
  <c r="G42" i="4"/>
  <c r="I39" i="2" l="1"/>
  <c r="I40" i="2" s="1"/>
  <c r="J39" i="2" s="1"/>
  <c r="J40" i="2" s="1"/>
  <c r="G25" i="2"/>
  <c r="G26" i="2" s="1"/>
  <c r="G28" i="2"/>
  <c r="G29" i="2" l="1"/>
</calcChain>
</file>

<file path=xl/comments1.xml><?xml version="1.0" encoding="utf-8"?>
<comments xmlns="http://schemas.openxmlformats.org/spreadsheetml/2006/main">
  <authors>
    <author>tc={00750063-00FB-40A6-B433-002200ED00EF}</author>
    <author>tc={00830037-003B-42C2-80A0-00200077000D}</author>
    <author>tc={007900D5-001B-4A35-A515-007900A50018}</author>
    <author>tc={00180009-0012-4F29-81EB-004D00AC0037}</author>
    <author>tc={0033001B-00BE-4D26-A126-005B002B0000}</author>
    <author>tc={008F007A-0025-4B77-8DA8-00EE003C0035}</author>
  </authors>
  <commentList>
    <comment ref="D11" authorId="0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Název
</t>
        </r>
      </text>
    </comment>
    <comment ref="I11" authorId="1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IČO
</t>
        </r>
      </text>
    </comment>
    <comment ref="D12" authorId="2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  <comment ref="I12" authorId="3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DIČ
</t>
        </r>
      </text>
    </comment>
    <comment ref="C13" authorId="4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PSČ
</t>
        </r>
      </text>
    </comment>
    <comment ref="D13" authorId="5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</commentList>
</comments>
</file>

<file path=xl/sharedStrings.xml><?xml version="1.0" encoding="utf-8"?>
<sst xmlns="http://schemas.openxmlformats.org/spreadsheetml/2006/main" count="271" uniqueCount="165">
  <si>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</si>
  <si>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</si>
  <si>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</si>
  <si>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</si>
  <si>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</si>
  <si>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ADMIN. BUDOVA NJ Suvorovova - TZB sociální zařízení 1.NP</t>
  </si>
  <si>
    <t>Misto</t>
  </si>
  <si>
    <t>Nový Jičín</t>
  </si>
  <si>
    <t>Rozpočet:</t>
  </si>
  <si>
    <t>Objednatel:</t>
  </si>
  <si>
    <t>Město Nový Jičín</t>
  </si>
  <si>
    <t>IČ:</t>
  </si>
  <si>
    <t>DIČ:</t>
  </si>
  <si>
    <t>Projektant:</t>
  </si>
  <si>
    <t>Zhotovitel:</t>
  </si>
  <si>
    <t>GEDES s.r.o.</t>
  </si>
  <si>
    <t>27796612</t>
  </si>
  <si>
    <t>Nám. Osvobození 112</t>
  </si>
  <si>
    <t>75361</t>
  </si>
  <si>
    <t>Hranice 1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</si>
  <si>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</si>
  <si>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</si>
  <si>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</si>
  <si>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</si>
  <si>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</si>
  <si>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</si>
  <si>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</si>
  <si>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</si>
  <si>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</si>
  <si>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</si>
  <si>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</si>
  <si>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</si>
  <si>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</si>
  <si>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</si>
  <si>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</si>
  <si>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</si>
  <si>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</si>
  <si>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</si>
  <si>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</si>
  <si>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</si>
  <si>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</si>
  <si>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</si>
  <si>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</si>
  <si>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</si>
  <si>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</si>
  <si>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</si>
  <si>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</si>
  <si>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</si>
  <si>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</si>
  <si>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</si>
  <si>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</si>
  <si>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</si>
  <si>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 xml:space="preserve">Popis rozpočtu:  - </t>
  </si>
  <si>
    <t>TZB sociální zařízení</t>
  </si>
  <si>
    <t>Rekapitulace dílů</t>
  </si>
  <si>
    <t>Typ dílu</t>
  </si>
  <si>
    <t>1</t>
  </si>
  <si>
    <t>Zemní práce</t>
  </si>
  <si>
    <t>725</t>
  </si>
  <si>
    <t>Zařizovací předměty</t>
  </si>
  <si>
    <t>726</t>
  </si>
  <si>
    <t>Instalační prefabrikáty</t>
  </si>
  <si>
    <t>734</t>
  </si>
  <si>
    <t>Armatury</t>
  </si>
  <si>
    <t>783</t>
  </si>
  <si>
    <t>Nátěry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</si>
  <si>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</si>
  <si>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</si>
  <si>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</si>
  <si>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</si>
  <si>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</si>
  <si>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</si>
  <si>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</si>
  <si>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</si>
  <si>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</si>
  <si>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</si>
  <si>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</si>
  <si>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</si>
  <si>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</si>
  <si>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</si>
  <si>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</si>
  <si>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</si>
  <si>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</si>
  <si>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</si>
  <si>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</si>
  <si>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</si>
  <si>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</si>
  <si>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</si>
  <si>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</si>
  <si>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</si>
  <si>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</si>
  <si>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</si>
  <si>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</si>
  <si>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</si>
  <si>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</si>
  <si>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</si>
  <si>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</si>
  <si>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</si>
  <si>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</si>
  <si>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2869676110R</t>
  </si>
  <si>
    <t>Souprava pro tlumení hluku Geberit pro závěsné WC</t>
  </si>
  <si>
    <t>kus</t>
  </si>
  <si>
    <t>POL3_0</t>
  </si>
  <si>
    <t>998725102R00</t>
  </si>
  <si>
    <t>Přesun hmot pro zařizovací předměty, výšky do 12 m</t>
  </si>
  <si>
    <t>t</t>
  </si>
  <si>
    <t>POL1_0</t>
  </si>
  <si>
    <t>55162171R</t>
  </si>
  <si>
    <t>HL35 Souprava pro připojení umyvadla, bidetu, DN 40/50, tlakové zátky, 2x nástěnka</t>
  </si>
  <si>
    <t>725017124R00</t>
  </si>
  <si>
    <t>Umyvadlo na šrouby CUBITO, 650 x 485 mm, bílé</t>
  </si>
  <si>
    <t>soubor</t>
  </si>
  <si>
    <t>725823111RT1</t>
  </si>
  <si>
    <t>Baterie umyvadlová stojánková, ruční, bez otvírání odpadu, standardní</t>
  </si>
  <si>
    <t>725200030RA0</t>
  </si>
  <si>
    <t>Montáž zařizovacích předmětů - umyvadlo</t>
  </si>
  <si>
    <t>POL2_0</t>
  </si>
  <si>
    <t>286967561R</t>
  </si>
  <si>
    <t>Modul-WC Kombifix ovládání zepředu UP320, h 1080 mm</t>
  </si>
  <si>
    <t>725122815R00</t>
  </si>
  <si>
    <t>Demontáž pisoárů s nádrží + 3 záchodky</t>
  </si>
  <si>
    <t>55167390R</t>
  </si>
  <si>
    <t>Sedátko záchodové z PH T-3545B, bílé</t>
  </si>
  <si>
    <t>725019101R00</t>
  </si>
  <si>
    <t>Výlevka stojící MIRA 5104.6 s plastovou mřížkou</t>
  </si>
  <si>
    <t>725122222R00</t>
  </si>
  <si>
    <t>Pisoár Domino s autom. splachovačem, baterie SLP 17B</t>
  </si>
  <si>
    <t>725814106R00</t>
  </si>
  <si>
    <t>Ventil rohový s filtrem IVAR.ART.230 DN 15 mm x DN 15 mm</t>
  </si>
  <si>
    <t>725114921R00</t>
  </si>
  <si>
    <t>Montáž sedátka</t>
  </si>
  <si>
    <t>725292061R00</t>
  </si>
  <si>
    <t>WC kartáč s nerezovým držákem na stěnu</t>
  </si>
  <si>
    <t>55161656R</t>
  </si>
  <si>
    <t>WC dopojení pružné 250 - 400</t>
  </si>
  <si>
    <t>725200020RA0</t>
  </si>
  <si>
    <t>Montáž zařizovacích předmětů - pisoár</t>
  </si>
  <si>
    <t>726212331R00</t>
  </si>
  <si>
    <t>Modul pro závěsné WC PRO WC SYSTEM + PANEL SET</t>
  </si>
  <si>
    <t>726211121R00</t>
  </si>
  <si>
    <t>Modul pro WC Kombifix, UP320, h. 1080 mm</t>
  </si>
  <si>
    <t>726211122R00</t>
  </si>
  <si>
    <t>WC mísa závěsná</t>
  </si>
  <si>
    <t>734223213R00</t>
  </si>
  <si>
    <t>Radiátorový ventil rohový IVAR.VS, DN 20</t>
  </si>
  <si>
    <t>55149011R</t>
  </si>
  <si>
    <t>Zásobník nerez na papírové ručníky SLZN 20</t>
  </si>
  <si>
    <t>55149010R</t>
  </si>
  <si>
    <t>Koš nerez na papírové ručníky SLZN 03</t>
  </si>
  <si>
    <t>55149022R</t>
  </si>
  <si>
    <t>Dávkovač tekutého mýdla nerezový SLZN 06 obsah 0,85 l</t>
  </si>
  <si>
    <t>63465126R</t>
  </si>
  <si>
    <t>Zrcadlo nemontované čiré tl. 5 mm</t>
  </si>
  <si>
    <t>m2</t>
  </si>
  <si>
    <t>48441603R</t>
  </si>
  <si>
    <t>Set upevňovací do zdi pro článkové otopné těleso</t>
  </si>
  <si>
    <t>48451204R</t>
  </si>
  <si>
    <t>Těleso otopné článkové , výška H 750 mm, demontá, montáž</t>
  </si>
  <si>
    <t>783950010RAA</t>
  </si>
  <si>
    <t>Oprava nátěrů kovových konstrukcí syntet. lakem, oškrábání, odrezivění, 1x krycí + 1x email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</si>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</sst>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color theme="1"/>
      <name val="Arial CE"/>
    </font>
    <font>
      <sz val="10"/>
      <name val="Arial CE"/>
    </font>
    <font>
      <b/>
      <sz val="10"/>
      <name val="Arial CE"/>
    </font>
    <font>
      <sz val="9"/>
      <name val="Arial CE"/>
    </font>
    <font>
      <b/>
      <sz val="14"/>
      <name val="Arial CE"/>
    </font>
    <font>
      <sz val="12"/>
      <name val="Arial CE"/>
    </font>
    <font>
      <b/>
      <sz val="12"/>
      <name val="Arial CE"/>
    </font>
    <font>
      <sz val="11"/>
      <name val="Arial CE"/>
    </font>
    <font>
      <b/>
      <sz val="11"/>
      <name val="Arial CE"/>
    </font>
    <font>
      <b/>
      <sz val="13"/>
      <name val="Arial CE"/>
    </font>
    <font>
      <sz val="7"/>
      <name val="Arial CE"/>
    </font>
    <font>
      <sz val="10"/>
      <color indexed="65"/>
      <name val="Arial CE"/>
    </font>
    <font>
      <b/>
      <sz val="9"/>
      <name val="Arial CE"/>
    </font>
    <font>
      <sz val="8"/>
      <name val="Arial CE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0" fillId="0" borderId="5" xfId="0" applyBorder="1"/>
    <xf numFmtId="0" fontId="5" fillId="3" borderId="5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/>
    <xf numFmtId="49" fontId="2" fillId="3" borderId="10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0" fillId="0" borderId="5" xfId="0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49" fontId="2" fillId="0" borderId="10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/>
    <xf numFmtId="0" fontId="0" fillId="0" borderId="13" xfId="0" applyBorder="1" applyAlignment="1">
      <alignment horizontal="left" indent="1"/>
    </xf>
    <xf numFmtId="1" fontId="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2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2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4" fontId="6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/>
    <xf numFmtId="49" fontId="2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vertical="top"/>
    </xf>
    <xf numFmtId="14" fontId="2" fillId="0" borderId="10" xfId="0" applyNumberFormat="1" applyFont="1" applyBorder="1" applyAlignment="1">
      <alignment horizontal="center" vertical="top"/>
    </xf>
    <xf numFmtId="0" fontId="2" fillId="0" borderId="5" xfId="0" applyFont="1" applyBorder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0" fillId="0" borderId="25" xfId="0" applyNumberFormat="1" applyBorder="1"/>
    <xf numFmtId="3" fontId="3" fillId="3" borderId="2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 wrapText="1"/>
    </xf>
    <xf numFmtId="3" fontId="10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5" borderId="29" xfId="0" applyNumberFormat="1" applyFill="1" applyBorder="1" applyAlignment="1">
      <alignment wrapText="1" shrinkToFit="1"/>
    </xf>
    <xf numFmtId="3" fontId="0" fillId="5" borderId="29" xfId="0" applyNumberFormat="1" applyFill="1" applyBorder="1" applyAlignment="1">
      <alignment shrinkToFit="1"/>
    </xf>
    <xf numFmtId="3" fontId="0" fillId="5" borderId="29" xfId="0" applyNumberFormat="1" applyFill="1" applyBorder="1"/>
    <xf numFmtId="0" fontId="11" fillId="0" borderId="0" xfId="0" applyFont="1" applyAlignment="1">
      <alignment wrapText="1"/>
    </xf>
    <xf numFmtId="0" fontId="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0" fontId="3" fillId="0" borderId="25" xfId="0" applyFont="1" applyBorder="1"/>
    <xf numFmtId="0" fontId="3" fillId="5" borderId="18" xfId="0" applyFont="1" applyFill="1" applyBorder="1"/>
    <xf numFmtId="0" fontId="3" fillId="5" borderId="10" xfId="0" applyFont="1" applyFill="1" applyBorder="1"/>
    <xf numFmtId="4" fontId="3" fillId="5" borderId="29" xfId="0" applyNumberFormat="1" applyFont="1" applyFill="1" applyBorder="1" applyAlignment="1">
      <alignment horizontal="center"/>
    </xf>
    <xf numFmtId="4" fontId="3" fillId="5" borderId="29" xfId="0" applyNumberFormat="1" applyFont="1" applyFill="1" applyBorder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28" xfId="0" applyFill="1" applyBorder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/>
    <xf numFmtId="49" fontId="0" fillId="3" borderId="27" xfId="0" applyNumberFormat="1" applyFill="1" applyBorder="1"/>
    <xf numFmtId="0" fontId="0" fillId="3" borderId="26" xfId="0" applyFill="1" applyBorder="1"/>
    <xf numFmtId="0" fontId="0" fillId="3" borderId="27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8" xfId="0" applyNumberFormat="1" applyFill="1" applyBorder="1" applyAlignment="1">
      <alignment vertical="top"/>
    </xf>
    <xf numFmtId="0" fontId="0" fillId="3" borderId="16" xfId="0" applyFill="1" applyBorder="1" applyAlignment="1">
      <alignment vertical="top"/>
    </xf>
    <xf numFmtId="164" fontId="0" fillId="3" borderId="28" xfId="0" applyNumberFormat="1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0" fontId="0" fillId="3" borderId="28" xfId="0" applyFill="1" applyBorder="1" applyAlignment="1">
      <alignment vertical="top"/>
    </xf>
    <xf numFmtId="0" fontId="13" fillId="0" borderId="25" xfId="0" applyFont="1" applyBorder="1" applyAlignment="1">
      <alignment vertical="top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vertical="top" shrinkToFit="1"/>
    </xf>
    <xf numFmtId="164" fontId="13" fillId="0" borderId="30" xfId="0" applyNumberFormat="1" applyFont="1" applyBorder="1" applyAlignment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0" borderId="30" xfId="0" applyNumberFormat="1" applyFont="1" applyBorder="1" applyAlignment="1">
      <alignment vertical="top" shrinkToFit="1"/>
    </xf>
    <xf numFmtId="0" fontId="13" fillId="0" borderId="30" xfId="0" applyFont="1" applyBorder="1" applyAlignment="1">
      <alignment vertical="top" shrinkToFit="1"/>
    </xf>
    <xf numFmtId="0" fontId="13" fillId="0" borderId="25" xfId="0" applyFont="1" applyBorder="1" applyAlignment="1">
      <alignment vertical="top" shrinkToFit="1"/>
    </xf>
    <xf numFmtId="0" fontId="13" fillId="0" borderId="0" xfId="0" applyFont="1"/>
    <xf numFmtId="0" fontId="0" fillId="3" borderId="18" xfId="0" applyFill="1" applyBorder="1" applyAlignment="1">
      <alignment vertical="top"/>
    </xf>
    <xf numFmtId="0" fontId="0" fillId="3" borderId="29" xfId="0" applyFill="1" applyBorder="1" applyAlignment="1">
      <alignment horizontal="left" vertical="top" wrapText="1"/>
    </xf>
    <xf numFmtId="0" fontId="0" fillId="3" borderId="32" xfId="0" applyFill="1" applyBorder="1" applyAlignment="1">
      <alignment vertical="top" shrinkToFit="1"/>
    </xf>
    <xf numFmtId="164" fontId="0" fillId="3" borderId="29" xfId="0" applyNumberFormat="1" applyFill="1" applyBorder="1" applyAlignment="1">
      <alignment vertical="top" shrinkToFit="1"/>
    </xf>
    <xf numFmtId="4" fontId="0" fillId="3" borderId="29" xfId="0" applyNumberFormat="1" applyFill="1" applyBorder="1" applyAlignment="1">
      <alignment vertical="top" shrinkToFit="1"/>
    </xf>
    <xf numFmtId="0" fontId="0" fillId="3" borderId="29" xfId="0" applyFill="1" applyBorder="1" applyAlignment="1">
      <alignment vertical="top" shrinkToFit="1"/>
    </xf>
    <xf numFmtId="0" fontId="0" fillId="3" borderId="18" xfId="0" applyFill="1" applyBorder="1" applyAlignment="1">
      <alignment vertical="top" shrinkToFit="1"/>
    </xf>
    <xf numFmtId="0" fontId="13" fillId="0" borderId="18" xfId="0" applyFont="1" applyBorder="1" applyAlignment="1">
      <alignment vertical="top"/>
    </xf>
    <xf numFmtId="0" fontId="13" fillId="0" borderId="29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4" borderId="29" xfId="0" applyNumberFormat="1" applyFont="1" applyFill="1" applyBorder="1" applyAlignment="1" applyProtection="1">
      <alignment vertical="top" shrinkToFit="1"/>
      <protection locked="0"/>
    </xf>
    <xf numFmtId="4" fontId="13" fillId="0" borderId="29" xfId="0" applyNumberFormat="1" applyFont="1" applyBorder="1" applyAlignment="1">
      <alignment vertical="top" shrinkToFit="1"/>
    </xf>
    <xf numFmtId="0" fontId="13" fillId="0" borderId="29" xfId="0" applyFont="1" applyBorder="1" applyAlignment="1">
      <alignment vertical="top" shrinkToFit="1"/>
    </xf>
    <xf numFmtId="0" fontId="13" fillId="0" borderId="18" xfId="0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15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2" fontId="9" fillId="3" borderId="20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3" fontId="0" fillId="5" borderId="15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0" fontId="0" fillId="0" borderId="0" xfId="0" applyAlignment="1">
      <alignment wrapText="1"/>
    </xf>
    <xf numFmtId="0" fontId="12" fillId="3" borderId="27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/>
    </xf>
    <xf numFmtId="4" fontId="3" fillId="5" borderId="2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1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32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dim Štěpánek" id="{0C855F01-74A9-80FB-3462-835FEEDB3DC8}"/>
</personList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personId="{0C855F01-74A9-80FB-3462-835FEEDB3DC8}" id="{00750063-00FB-40A6-B433-002200ED00EF}" done="0">
    <text xml:space="preserve">Název
</text>
  </threadedComment>
  <threadedComment ref="I11" personId="{0C855F01-74A9-80FB-3462-835FEEDB3DC8}" id="{00830037-003B-42C2-80A0-00200077000D}" done="0">
    <text xml:space="preserve">IČO
</text>
  </threadedComment>
  <threadedComment ref="D12" personId="{0C855F01-74A9-80FB-3462-835FEEDB3DC8}" id="{007900D5-001B-4A35-A515-007900A50018}" done="0">
    <text xml:space="preserve">Ulice
</text>
  </threadedComment>
  <threadedComment ref="I12" personId="{0C855F01-74A9-80FB-3462-835FEEDB3DC8}" id="{00180009-0012-4F29-81EB-004D00AC0037}" done="0">
    <text xml:space="preserve">DIČ
</text>
  </threadedComment>
  <threadedComment ref="C13" personId="{0C855F01-74A9-80FB-3462-835FEEDB3DC8}" id="{0033001B-00BE-4D26-A126-005B002B0000}" done="0">
    <text xml:space="preserve">PSČ
</text>
  </threadedComment>
  <threadedComment ref="D13" personId="{0C855F01-74A9-80FB-3462-835FEEDB3DC8}" id="{008F007A-0025-4B77-8DA8-00EE003C0035}" done="0">
    <text xml:space="preserve">Ulice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78" t="s">
        <v>1</v>
      </c>
      <c r="B2" s="178"/>
      <c r="C2" s="178"/>
      <c r="D2" s="178"/>
      <c r="E2" s="178"/>
      <c r="F2" s="178"/>
      <c r="G2" s="178"/>
    </row>
  </sheetData>
  <mergeCells count="1">
    <mergeCell ref="A2:G2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7"/>
  <sheetViews>
    <sheetView showGridLines="0" tabSelected="1" topLeftCell="B23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2" customWidth="1"/>
    <col min="8" max="8" width="12.7109375" customWidth="1"/>
    <col min="9" max="9" width="12.7109375" style="2" customWidth="1"/>
    <col min="10" max="10" width="6.7109375" style="2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3" t="s">
        <v>2</v>
      </c>
      <c r="B1" s="179" t="s">
        <v>3</v>
      </c>
      <c r="C1" s="180"/>
      <c r="D1" s="180"/>
      <c r="E1" s="180"/>
      <c r="F1" s="180"/>
      <c r="G1" s="180"/>
      <c r="H1" s="180"/>
      <c r="I1" s="180"/>
      <c r="J1" s="181"/>
    </row>
    <row r="2" spans="1:15" ht="23.25" customHeight="1" x14ac:dyDescent="0.2">
      <c r="A2" s="4"/>
      <c r="B2" s="5" t="s">
        <v>4</v>
      </c>
      <c r="C2" s="6"/>
      <c r="D2" s="182" t="s">
        <v>5</v>
      </c>
      <c r="E2" s="183"/>
      <c r="F2" s="183"/>
      <c r="G2" s="183"/>
      <c r="H2" s="183"/>
      <c r="I2" s="183"/>
      <c r="J2" s="184"/>
      <c r="O2" s="7"/>
    </row>
    <row r="3" spans="1:15" ht="23.25" customHeight="1" x14ac:dyDescent="0.2">
      <c r="A3" s="4"/>
      <c r="B3" s="8" t="s">
        <v>6</v>
      </c>
      <c r="C3" s="9"/>
      <c r="D3" s="185" t="s">
        <v>7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10" t="s">
        <v>8</v>
      </c>
      <c r="C4" s="11"/>
      <c r="D4" s="12"/>
      <c r="E4" s="12"/>
      <c r="F4" s="13"/>
      <c r="G4" s="13"/>
      <c r="H4" s="13"/>
      <c r="I4" s="13"/>
      <c r="J4" s="14"/>
    </row>
    <row r="5" spans="1:15" ht="24" customHeight="1" x14ac:dyDescent="0.2">
      <c r="A5" s="4"/>
      <c r="B5" s="15" t="s">
        <v>9</v>
      </c>
      <c r="C5" s="2"/>
      <c r="D5" s="16" t="s">
        <v>10</v>
      </c>
      <c r="E5" s="17"/>
      <c r="F5" s="17"/>
      <c r="G5" s="17"/>
      <c r="H5" s="18" t="s">
        <v>11</v>
      </c>
      <c r="I5" s="16"/>
      <c r="J5" s="19"/>
    </row>
    <row r="6" spans="1:15" ht="15.75" customHeight="1" x14ac:dyDescent="0.2">
      <c r="A6" s="4"/>
      <c r="B6" s="20"/>
      <c r="C6" s="17"/>
      <c r="D6" s="16"/>
      <c r="E6" s="17"/>
      <c r="F6" s="17"/>
      <c r="G6" s="17"/>
      <c r="H6" s="18" t="s">
        <v>12</v>
      </c>
      <c r="I6" s="16"/>
      <c r="J6" s="19"/>
    </row>
    <row r="7" spans="1:15" ht="15.75" customHeight="1" x14ac:dyDescent="0.2">
      <c r="A7" s="4"/>
      <c r="B7" s="21"/>
      <c r="C7" s="22"/>
      <c r="D7" s="23"/>
      <c r="E7" s="24"/>
      <c r="F7" s="24"/>
      <c r="G7" s="24"/>
      <c r="H7" s="25"/>
      <c r="I7" s="24"/>
      <c r="J7" s="26"/>
    </row>
    <row r="8" spans="1:15" ht="24" hidden="1" customHeight="1" x14ac:dyDescent="0.2">
      <c r="A8" s="4"/>
      <c r="B8" s="15" t="s">
        <v>13</v>
      </c>
      <c r="C8" s="2"/>
      <c r="D8" s="27"/>
      <c r="E8" s="2"/>
      <c r="F8" s="2"/>
      <c r="H8" s="18" t="s">
        <v>11</v>
      </c>
      <c r="I8" s="27"/>
      <c r="J8" s="19"/>
    </row>
    <row r="9" spans="1:15" ht="15.75" hidden="1" customHeight="1" x14ac:dyDescent="0.2">
      <c r="A9" s="4"/>
      <c r="B9" s="4"/>
      <c r="C9" s="2"/>
      <c r="D9" s="27"/>
      <c r="E9" s="2"/>
      <c r="F9" s="2"/>
      <c r="H9" s="18" t="s">
        <v>12</v>
      </c>
      <c r="I9" s="27"/>
      <c r="J9" s="19"/>
    </row>
    <row r="10" spans="1:15" ht="15.75" hidden="1" customHeight="1" x14ac:dyDescent="0.2">
      <c r="A10" s="4"/>
      <c r="B10" s="28"/>
      <c r="C10" s="29"/>
      <c r="D10" s="30"/>
      <c r="E10" s="25"/>
      <c r="F10" s="25"/>
      <c r="G10" s="31"/>
      <c r="H10" s="31"/>
      <c r="I10" s="32"/>
      <c r="J10" s="26"/>
    </row>
    <row r="11" spans="1:15" ht="24" customHeight="1" x14ac:dyDescent="0.2">
      <c r="A11" s="4"/>
      <c r="B11" s="15" t="s">
        <v>14</v>
      </c>
      <c r="C11" s="2"/>
      <c r="D11" s="188" t="s">
        <v>15</v>
      </c>
      <c r="E11" s="188"/>
      <c r="F11" s="188"/>
      <c r="G11" s="188"/>
      <c r="H11" s="18" t="s">
        <v>11</v>
      </c>
      <c r="I11" s="33" t="s">
        <v>16</v>
      </c>
      <c r="J11" s="19"/>
    </row>
    <row r="12" spans="1:15" ht="15.75" customHeight="1" x14ac:dyDescent="0.2">
      <c r="A12" s="4"/>
      <c r="B12" s="20"/>
      <c r="C12" s="17"/>
      <c r="D12" s="189" t="s">
        <v>17</v>
      </c>
      <c r="E12" s="189"/>
      <c r="F12" s="189"/>
      <c r="G12" s="189"/>
      <c r="H12" s="18" t="s">
        <v>12</v>
      </c>
      <c r="I12" s="33"/>
      <c r="J12" s="19"/>
    </row>
    <row r="13" spans="1:15" ht="15.75" customHeight="1" x14ac:dyDescent="0.2">
      <c r="A13" s="4"/>
      <c r="B13" s="21"/>
      <c r="C13" s="34" t="s">
        <v>18</v>
      </c>
      <c r="D13" s="190" t="s">
        <v>19</v>
      </c>
      <c r="E13" s="190"/>
      <c r="F13" s="190"/>
      <c r="G13" s="190"/>
      <c r="H13" s="35"/>
      <c r="I13" s="24"/>
      <c r="J13" s="26"/>
    </row>
    <row r="14" spans="1:15" ht="24" hidden="1" customHeight="1" x14ac:dyDescent="0.2">
      <c r="A14" s="4"/>
      <c r="B14" s="36" t="s">
        <v>20</v>
      </c>
      <c r="C14" s="37"/>
      <c r="D14" s="38"/>
      <c r="E14" s="39"/>
      <c r="F14" s="39"/>
      <c r="G14" s="39"/>
      <c r="H14" s="40"/>
      <c r="I14" s="39"/>
      <c r="J14" s="41"/>
    </row>
    <row r="15" spans="1:15" ht="32.25" customHeight="1" x14ac:dyDescent="0.2">
      <c r="A15" s="4"/>
      <c r="B15" s="28" t="s">
        <v>21</v>
      </c>
      <c r="C15" s="42"/>
      <c r="D15" s="31"/>
      <c r="E15" s="191"/>
      <c r="F15" s="191"/>
      <c r="G15" s="192"/>
      <c r="H15" s="192"/>
      <c r="I15" s="192" t="s">
        <v>22</v>
      </c>
      <c r="J15" s="193"/>
    </row>
    <row r="16" spans="1:15" ht="23.25" customHeight="1" x14ac:dyDescent="0.2">
      <c r="A16" s="43" t="s">
        <v>23</v>
      </c>
      <c r="B16" s="44" t="s">
        <v>23</v>
      </c>
      <c r="C16" s="45"/>
      <c r="D16" s="46"/>
      <c r="E16" s="194"/>
      <c r="F16" s="195"/>
      <c r="G16" s="194"/>
      <c r="H16" s="195"/>
      <c r="I16" s="194">
        <f>SUMIF(F49:F53,A16,I49:I53)+SUMIF(F49:F53,"PSU",I49:I53)</f>
        <v>0</v>
      </c>
      <c r="J16" s="196"/>
    </row>
    <row r="17" spans="1:10" ht="23.25" customHeight="1" x14ac:dyDescent="0.2">
      <c r="A17" s="43" t="s">
        <v>24</v>
      </c>
      <c r="B17" s="44" t="s">
        <v>24</v>
      </c>
      <c r="C17" s="45"/>
      <c r="D17" s="46"/>
      <c r="E17" s="194"/>
      <c r="F17" s="195"/>
      <c r="G17" s="194"/>
      <c r="H17" s="195"/>
      <c r="I17" s="194">
        <f>SUMIF(F49:F53,A17,I49:I53)</f>
        <v>0</v>
      </c>
      <c r="J17" s="196"/>
    </row>
    <row r="18" spans="1:10" ht="23.25" customHeight="1" x14ac:dyDescent="0.2">
      <c r="A18" s="43" t="s">
        <v>25</v>
      </c>
      <c r="B18" s="44" t="s">
        <v>25</v>
      </c>
      <c r="C18" s="45"/>
      <c r="D18" s="46"/>
      <c r="E18" s="194"/>
      <c r="F18" s="195"/>
      <c r="G18" s="194"/>
      <c r="H18" s="195"/>
      <c r="I18" s="194">
        <f>SUMIF(F49:F53,A18,I49:I53)</f>
        <v>0</v>
      </c>
      <c r="J18" s="196"/>
    </row>
    <row r="19" spans="1:10" ht="23.25" customHeight="1" x14ac:dyDescent="0.2">
      <c r="A19" s="43" t="s">
        <v>26</v>
      </c>
      <c r="B19" s="44" t="s">
        <v>27</v>
      </c>
      <c r="C19" s="45"/>
      <c r="D19" s="46"/>
      <c r="E19" s="194"/>
      <c r="F19" s="195"/>
      <c r="G19" s="194"/>
      <c r="H19" s="195"/>
      <c r="I19" s="194">
        <f>SUMIF(F49:F53,A19,I49:I53)</f>
        <v>0</v>
      </c>
      <c r="J19" s="196"/>
    </row>
    <row r="20" spans="1:10" ht="23.25" customHeight="1" x14ac:dyDescent="0.2">
      <c r="A20" s="43" t="s">
        <v>28</v>
      </c>
      <c r="B20" s="44" t="s">
        <v>29</v>
      </c>
      <c r="C20" s="45"/>
      <c r="D20" s="46"/>
      <c r="E20" s="194"/>
      <c r="F20" s="195"/>
      <c r="G20" s="194"/>
      <c r="H20" s="195"/>
      <c r="I20" s="194">
        <f>SUMIF(F49:F53,A20,I49:I53)</f>
        <v>0</v>
      </c>
      <c r="J20" s="196"/>
    </row>
    <row r="21" spans="1:10" ht="23.25" customHeight="1" x14ac:dyDescent="0.2">
      <c r="A21" s="4"/>
      <c r="B21" s="47" t="s">
        <v>22</v>
      </c>
      <c r="C21" s="48"/>
      <c r="D21" s="49"/>
      <c r="E21" s="197"/>
      <c r="F21" s="198"/>
      <c r="G21" s="197"/>
      <c r="H21" s="198"/>
      <c r="I21" s="197">
        <f>SUM(I16:J20)</f>
        <v>0</v>
      </c>
      <c r="J21" s="199"/>
    </row>
    <row r="22" spans="1:10" ht="33" customHeight="1" x14ac:dyDescent="0.2">
      <c r="A22" s="4"/>
      <c r="B22" s="50" t="s">
        <v>30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/>
      <c r="B23" s="55" t="s">
        <v>31</v>
      </c>
      <c r="C23" s="45"/>
      <c r="D23" s="46"/>
      <c r="E23" s="56">
        <v>15</v>
      </c>
      <c r="F23" s="52" t="s">
        <v>32</v>
      </c>
      <c r="G23" s="200">
        <f>ZakladDPHSniVypocet</f>
        <v>0</v>
      </c>
      <c r="H23" s="201"/>
      <c r="I23" s="201"/>
      <c r="J23" s="54" t="str">
        <f t="shared" ref="J23:J28" si="0">Mena</f>
        <v>CZK</v>
      </c>
    </row>
    <row r="24" spans="1:10" ht="23.25" customHeight="1" x14ac:dyDescent="0.2">
      <c r="A24" s="4"/>
      <c r="B24" s="55" t="s">
        <v>33</v>
      </c>
      <c r="C24" s="45"/>
      <c r="D24" s="46"/>
      <c r="E24" s="56">
        <f>SazbaDPH1</f>
        <v>15</v>
      </c>
      <c r="F24" s="52" t="s">
        <v>32</v>
      </c>
      <c r="G24" s="202">
        <f>ZakladDPHSni*SazbaDPH1/100</f>
        <v>0</v>
      </c>
      <c r="H24" s="203"/>
      <c r="I24" s="203"/>
      <c r="J24" s="54" t="str">
        <f t="shared" si="0"/>
        <v>CZK</v>
      </c>
    </row>
    <row r="25" spans="1:10" ht="23.25" customHeight="1" x14ac:dyDescent="0.2">
      <c r="A25" s="4"/>
      <c r="B25" s="55" t="s">
        <v>34</v>
      </c>
      <c r="C25" s="45"/>
      <c r="D25" s="46"/>
      <c r="E25" s="56">
        <v>21</v>
      </c>
      <c r="F25" s="52" t="s">
        <v>32</v>
      </c>
      <c r="G25" s="200">
        <f>ZakladDPHZaklVypocet</f>
        <v>0</v>
      </c>
      <c r="H25" s="201"/>
      <c r="I25" s="201"/>
      <c r="J25" s="54" t="str">
        <f t="shared" si="0"/>
        <v>CZK</v>
      </c>
    </row>
    <row r="26" spans="1:10" ht="23.25" customHeight="1" x14ac:dyDescent="0.2">
      <c r="A26" s="4"/>
      <c r="B26" s="57" t="s">
        <v>35</v>
      </c>
      <c r="C26" s="58"/>
      <c r="D26" s="31"/>
      <c r="E26" s="59">
        <f>SazbaDPH2</f>
        <v>21</v>
      </c>
      <c r="F26" s="60" t="s">
        <v>32</v>
      </c>
      <c r="G26" s="204">
        <f>ZakladDPHZakl*SazbaDPH2/100</f>
        <v>0</v>
      </c>
      <c r="H26" s="205"/>
      <c r="I26" s="205"/>
      <c r="J26" s="61" t="str">
        <f t="shared" si="0"/>
        <v>CZK</v>
      </c>
    </row>
    <row r="27" spans="1:10" ht="23.25" customHeight="1" x14ac:dyDescent="0.2">
      <c r="A27" s="4"/>
      <c r="B27" s="15" t="s">
        <v>36</v>
      </c>
      <c r="C27" s="62"/>
      <c r="D27" s="63"/>
      <c r="E27" s="62"/>
      <c r="F27" s="64"/>
      <c r="G27" s="206">
        <f>0</f>
        <v>0</v>
      </c>
      <c r="H27" s="206"/>
      <c r="I27" s="206"/>
      <c r="J27" s="65" t="str">
        <f t="shared" si="0"/>
        <v>CZK</v>
      </c>
    </row>
    <row r="28" spans="1:10" ht="27.75" hidden="1" customHeight="1" x14ac:dyDescent="0.2">
      <c r="A28" s="4"/>
      <c r="B28" s="66" t="s">
        <v>37</v>
      </c>
      <c r="C28" s="67"/>
      <c r="D28" s="67"/>
      <c r="E28" s="68"/>
      <c r="F28" s="69"/>
      <c r="G28" s="207">
        <f>ZakladDPHSniVypocet+ZakladDPHZaklVypocet</f>
        <v>0</v>
      </c>
      <c r="H28" s="207"/>
      <c r="I28" s="207"/>
      <c r="J28" s="70" t="str">
        <f t="shared" si="0"/>
        <v>CZK</v>
      </c>
    </row>
    <row r="29" spans="1:10" ht="27.75" customHeight="1" x14ac:dyDescent="0.2">
      <c r="A29" s="4"/>
      <c r="B29" s="66" t="s">
        <v>38</v>
      </c>
      <c r="C29" s="71"/>
      <c r="D29" s="71"/>
      <c r="E29" s="71"/>
      <c r="F29" s="71"/>
      <c r="G29" s="208">
        <f>ZakladDPHSni+DPHSni+ZakladDPHZakl+DPHZakl+Zaokrouhleni</f>
        <v>0</v>
      </c>
      <c r="H29" s="208"/>
      <c r="I29" s="208"/>
      <c r="J29" s="72" t="s">
        <v>39</v>
      </c>
    </row>
    <row r="30" spans="1:10" ht="12.75" customHeight="1" x14ac:dyDescent="0.2">
      <c r="A30" s="4"/>
      <c r="B30" s="4"/>
      <c r="C30" s="2"/>
      <c r="D30" s="2"/>
      <c r="E30" s="2"/>
      <c r="F30" s="2"/>
      <c r="H30" s="2"/>
      <c r="J30" s="73"/>
    </row>
    <row r="31" spans="1:10" ht="30" customHeight="1" x14ac:dyDescent="0.2">
      <c r="A31" s="4"/>
      <c r="B31" s="4"/>
      <c r="C31" s="2"/>
      <c r="D31" s="2"/>
      <c r="E31" s="2"/>
      <c r="F31" s="2"/>
      <c r="H31" s="2"/>
      <c r="J31" s="73"/>
    </row>
    <row r="32" spans="1:10" ht="18.75" customHeight="1" x14ac:dyDescent="0.2">
      <c r="A32" s="4"/>
      <c r="B32" s="74"/>
      <c r="C32" s="75" t="s">
        <v>40</v>
      </c>
      <c r="D32" s="76"/>
      <c r="E32" s="76"/>
      <c r="F32" s="75" t="s">
        <v>41</v>
      </c>
      <c r="G32" s="76"/>
      <c r="H32" s="77">
        <f ca="1">TODAY()</f>
        <v>45755</v>
      </c>
      <c r="I32" s="76"/>
      <c r="J32" s="73"/>
    </row>
    <row r="33" spans="1:52" ht="47.25" customHeight="1" x14ac:dyDescent="0.2">
      <c r="A33" s="4"/>
      <c r="B33" s="4"/>
      <c r="C33" s="2"/>
      <c r="D33" s="2"/>
      <c r="E33" s="2"/>
      <c r="F33" s="2"/>
      <c r="H33" s="2"/>
      <c r="J33" s="73"/>
    </row>
    <row r="34" spans="1:52" s="1" customFormat="1" ht="18.75" customHeight="1" x14ac:dyDescent="0.2">
      <c r="A34" s="78"/>
      <c r="B34" s="78"/>
      <c r="D34" s="209"/>
      <c r="E34" s="209"/>
      <c r="G34" s="209"/>
      <c r="H34" s="209"/>
      <c r="I34" s="209"/>
      <c r="J34" s="79"/>
    </row>
    <row r="35" spans="1:52" ht="12.75" customHeight="1" x14ac:dyDescent="0.2">
      <c r="A35" s="4"/>
      <c r="B35" s="4"/>
      <c r="C35" s="2"/>
      <c r="D35" s="210" t="s">
        <v>42</v>
      </c>
      <c r="E35" s="210"/>
      <c r="F35" s="2"/>
      <c r="H35" s="80" t="s">
        <v>43</v>
      </c>
      <c r="J35" s="73"/>
    </row>
    <row r="36" spans="1:52" ht="13.5" customHeight="1" x14ac:dyDescent="0.2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52" ht="27" hidden="1" customHeight="1" x14ac:dyDescent="0.25">
      <c r="B37" s="84" t="s">
        <v>44</v>
      </c>
      <c r="C37" s="85"/>
      <c r="D37" s="85"/>
      <c r="E37" s="85"/>
      <c r="F37" s="86"/>
      <c r="G37" s="86"/>
      <c r="H37" s="86"/>
      <c r="I37" s="86"/>
      <c r="J37" s="85"/>
    </row>
    <row r="38" spans="1:52" ht="25.5" hidden="1" customHeight="1" x14ac:dyDescent="0.2">
      <c r="A38" s="87" t="s">
        <v>45</v>
      </c>
      <c r="B38" s="88" t="s">
        <v>46</v>
      </c>
      <c r="C38" s="89" t="s">
        <v>47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48</v>
      </c>
      <c r="I38" s="92" t="s">
        <v>49</v>
      </c>
      <c r="J38" s="93" t="s">
        <v>32</v>
      </c>
    </row>
    <row r="39" spans="1:52" ht="25.5" hidden="1" customHeight="1" x14ac:dyDescent="0.2">
      <c r="A39" s="87">
        <v>1</v>
      </c>
      <c r="B39" s="94" t="s">
        <v>50</v>
      </c>
      <c r="C39" s="211" t="s">
        <v>5</v>
      </c>
      <c r="D39" s="212"/>
      <c r="E39" s="212"/>
      <c r="F39" s="95">
        <f>'Rozpočet Pol'!AC42</f>
        <v>0</v>
      </c>
      <c r="G39" s="96">
        <f>'Rozpočet Pol'!AD42</f>
        <v>0</v>
      </c>
      <c r="H39" s="97">
        <f>(F39*SazbaDPH1/100)+(G39*SazbaDPH2/100)</f>
        <v>0</v>
      </c>
      <c r="I39" s="97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87"/>
      <c r="B40" s="213" t="s">
        <v>51</v>
      </c>
      <c r="C40" s="214"/>
      <c r="D40" s="214"/>
      <c r="E40" s="215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101">
        <f>SUMIF(A39:A39,"=1",J39:J39)</f>
        <v>0</v>
      </c>
    </row>
    <row r="42" spans="1:52" x14ac:dyDescent="0.2">
      <c r="B42" t="s">
        <v>52</v>
      </c>
    </row>
    <row r="43" spans="1:52" x14ac:dyDescent="0.2">
      <c r="B43" s="216" t="s">
        <v>53</v>
      </c>
      <c r="C43" s="216"/>
      <c r="D43" s="216"/>
      <c r="E43" s="216"/>
      <c r="F43" s="216"/>
      <c r="G43" s="216"/>
      <c r="H43" s="216"/>
      <c r="I43" s="216"/>
      <c r="J43" s="216"/>
      <c r="AZ43" s="102" t="str">
        <f>B43</f>
        <v>TZB sociální zařízení</v>
      </c>
    </row>
    <row r="46" spans="1:52" ht="15.75" x14ac:dyDescent="0.25">
      <c r="B46" s="103" t="s">
        <v>54</v>
      </c>
    </row>
    <row r="48" spans="1:52" ht="25.5" customHeight="1" x14ac:dyDescent="0.2">
      <c r="A48" s="104"/>
      <c r="B48" s="105" t="s">
        <v>46</v>
      </c>
      <c r="C48" s="105" t="s">
        <v>47</v>
      </c>
      <c r="D48" s="106"/>
      <c r="E48" s="106"/>
      <c r="F48" s="107" t="s">
        <v>55</v>
      </c>
      <c r="G48" s="107"/>
      <c r="H48" s="107"/>
      <c r="I48" s="217" t="s">
        <v>22</v>
      </c>
      <c r="J48" s="217"/>
    </row>
    <row r="49" spans="1:10" ht="25.5" customHeight="1" x14ac:dyDescent="0.2">
      <c r="A49" s="108"/>
      <c r="B49" s="109" t="s">
        <v>56</v>
      </c>
      <c r="C49" s="218" t="s">
        <v>57</v>
      </c>
      <c r="D49" s="219"/>
      <c r="E49" s="219"/>
      <c r="F49" s="110" t="s">
        <v>23</v>
      </c>
      <c r="G49" s="111"/>
      <c r="H49" s="111"/>
      <c r="I49" s="220">
        <f>'Rozpočet Pol'!G8</f>
        <v>0</v>
      </c>
      <c r="J49" s="220"/>
    </row>
    <row r="50" spans="1:10" ht="25.5" customHeight="1" x14ac:dyDescent="0.2">
      <c r="A50" s="108"/>
      <c r="B50" s="112" t="s">
        <v>58</v>
      </c>
      <c r="C50" s="221" t="s">
        <v>59</v>
      </c>
      <c r="D50" s="222"/>
      <c r="E50" s="222"/>
      <c r="F50" s="113" t="s">
        <v>24</v>
      </c>
      <c r="G50" s="114"/>
      <c r="H50" s="114"/>
      <c r="I50" s="223">
        <f>'Rozpočet Pol'!G10</f>
        <v>0</v>
      </c>
      <c r="J50" s="223"/>
    </row>
    <row r="51" spans="1:10" ht="25.5" customHeight="1" x14ac:dyDescent="0.2">
      <c r="A51" s="108"/>
      <c r="B51" s="112" t="s">
        <v>60</v>
      </c>
      <c r="C51" s="221" t="s">
        <v>61</v>
      </c>
      <c r="D51" s="222"/>
      <c r="E51" s="222"/>
      <c r="F51" s="113" t="s">
        <v>24</v>
      </c>
      <c r="G51" s="114"/>
      <c r="H51" s="114"/>
      <c r="I51" s="223">
        <f>'Rozpočet Pol'!G26</f>
        <v>0</v>
      </c>
      <c r="J51" s="223"/>
    </row>
    <row r="52" spans="1:10" ht="25.5" customHeight="1" x14ac:dyDescent="0.2">
      <c r="A52" s="108"/>
      <c r="B52" s="112" t="s">
        <v>62</v>
      </c>
      <c r="C52" s="221" t="s">
        <v>63</v>
      </c>
      <c r="D52" s="222"/>
      <c r="E52" s="222"/>
      <c r="F52" s="113" t="s">
        <v>24</v>
      </c>
      <c r="G52" s="114"/>
      <c r="H52" s="114"/>
      <c r="I52" s="223">
        <f>'Rozpočet Pol'!G30</f>
        <v>0</v>
      </c>
      <c r="J52" s="223"/>
    </row>
    <row r="53" spans="1:10" ht="25.5" customHeight="1" x14ac:dyDescent="0.2">
      <c r="A53" s="108"/>
      <c r="B53" s="115" t="s">
        <v>64</v>
      </c>
      <c r="C53" s="224" t="s">
        <v>65</v>
      </c>
      <c r="D53" s="225"/>
      <c r="E53" s="225"/>
      <c r="F53" s="116" t="s">
        <v>24</v>
      </c>
      <c r="G53" s="117"/>
      <c r="H53" s="117"/>
      <c r="I53" s="226">
        <f>'Rozpočet Pol'!G39</f>
        <v>0</v>
      </c>
      <c r="J53" s="226"/>
    </row>
    <row r="54" spans="1:10" ht="25.5" customHeight="1" x14ac:dyDescent="0.2">
      <c r="A54" s="118"/>
      <c r="B54" s="119" t="s">
        <v>49</v>
      </c>
      <c r="C54" s="119"/>
      <c r="D54" s="120"/>
      <c r="E54" s="120"/>
      <c r="F54" s="121"/>
      <c r="G54" s="122"/>
      <c r="H54" s="122"/>
      <c r="I54" s="227">
        <f>SUM(I49:I53)</f>
        <v>0</v>
      </c>
      <c r="J54" s="227"/>
    </row>
    <row r="55" spans="1:10" x14ac:dyDescent="0.2">
      <c r="F55" s="123"/>
      <c r="G55" s="123"/>
      <c r="H55" s="123"/>
      <c r="I55" s="123"/>
      <c r="J55" s="123"/>
    </row>
    <row r="56" spans="1:10" x14ac:dyDescent="0.2">
      <c r="F56" s="123"/>
      <c r="G56" s="123"/>
      <c r="H56" s="123"/>
      <c r="I56" s="123"/>
      <c r="J56" s="123"/>
    </row>
    <row r="57" spans="1:10" x14ac:dyDescent="0.2">
      <c r="F57" s="123"/>
      <c r="G57" s="123"/>
      <c r="H57" s="123"/>
      <c r="I57" s="123"/>
      <c r="J57" s="123"/>
    </row>
  </sheetData>
  <mergeCells count="52">
    <mergeCell ref="I54:J54"/>
    <mergeCell ref="C51:E51"/>
    <mergeCell ref="I51:J51"/>
    <mergeCell ref="C52:E52"/>
    <mergeCell ref="I52:J52"/>
    <mergeCell ref="C53:E53"/>
    <mergeCell ref="I53:J53"/>
    <mergeCell ref="B43:J43"/>
    <mergeCell ref="I48:J48"/>
    <mergeCell ref="C49:E49"/>
    <mergeCell ref="I49:J49"/>
    <mergeCell ref="C50:E50"/>
    <mergeCell ref="I50:J50"/>
    <mergeCell ref="D34:E34"/>
    <mergeCell ref="G34:I34"/>
    <mergeCell ref="D35:E35"/>
    <mergeCell ref="C39:E39"/>
    <mergeCell ref="B40:E40"/>
    <mergeCell ref="G25:I25"/>
    <mergeCell ref="G26:I26"/>
    <mergeCell ref="G27:I27"/>
    <mergeCell ref="G28:I28"/>
    <mergeCell ref="G29:I29"/>
    <mergeCell ref="E21:F21"/>
    <mergeCell ref="G21:H21"/>
    <mergeCell ref="I21:J21"/>
    <mergeCell ref="G23:I23"/>
    <mergeCell ref="G24:I24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B1:J1"/>
    <mergeCell ref="D2:J2"/>
    <mergeCell ref="D3:J3"/>
    <mergeCell ref="D11:G11"/>
    <mergeCell ref="D12:G12"/>
  </mergeCells>
  <pageMargins left="0.39370078740157477" right="0.19685039370078738" top="0.59055118110236238" bottom="0.39370078740157477" header="0" footer="0.19685039370078738"/>
  <pageSetup paperSize="9" fitToHeight="9999" orientation="portrait" horizontalDpi="300" verticalDpi="300"/>
  <headerFooter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24" customWidth="1"/>
    <col min="2" max="2" width="14.42578125" style="124" customWidth="1"/>
    <col min="3" max="3" width="38.28515625" style="125" customWidth="1"/>
    <col min="4" max="4" width="4.5703125" style="124" customWidth="1"/>
    <col min="5" max="5" width="10.5703125" style="124" customWidth="1"/>
    <col min="6" max="6" width="9.85546875" style="124" customWidth="1"/>
    <col min="7" max="7" width="12.7109375" style="124" customWidth="1"/>
    <col min="8" max="16384" width="9.140625" style="124"/>
  </cols>
  <sheetData>
    <row r="1" spans="1:7" ht="15.75" x14ac:dyDescent="0.2">
      <c r="A1" s="228" t="s">
        <v>66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126" t="s">
        <v>67</v>
      </c>
      <c r="B2" s="127"/>
      <c r="C2" s="230"/>
      <c r="D2" s="230"/>
      <c r="E2" s="230"/>
      <c r="F2" s="230"/>
      <c r="G2" s="231"/>
    </row>
    <row r="3" spans="1:7" ht="24.95" hidden="1" customHeight="1" x14ac:dyDescent="0.2">
      <c r="A3" s="126" t="s">
        <v>68</v>
      </c>
      <c r="B3" s="127"/>
      <c r="C3" s="230"/>
      <c r="D3" s="230"/>
      <c r="E3" s="230"/>
      <c r="F3" s="230"/>
      <c r="G3" s="231"/>
    </row>
    <row r="4" spans="1:7" ht="24.95" hidden="1" customHeight="1" x14ac:dyDescent="0.2">
      <c r="A4" s="126" t="s">
        <v>69</v>
      </c>
      <c r="B4" s="127"/>
      <c r="C4" s="230"/>
      <c r="D4" s="230"/>
      <c r="E4" s="230"/>
      <c r="F4" s="230"/>
      <c r="G4" s="231"/>
    </row>
    <row r="5" spans="1:7" hidden="1" x14ac:dyDescent="0.2">
      <c r="B5" s="128"/>
      <c r="C5" s="129"/>
      <c r="D5" s="130"/>
    </row>
  </sheetData>
  <mergeCells count="4">
    <mergeCell ref="A1:G1"/>
    <mergeCell ref="C2:G2"/>
    <mergeCell ref="C3:G3"/>
    <mergeCell ref="C4:G4"/>
  </mergeCells>
  <pageMargins left="0.59055118110236238" right="0.39370078740157477" top="0.59055118110236238" bottom="0.98425196850393704" header="0.19685039370078738" footer="0.51181102362204722"/>
  <pageSetup paperSize="9" orientation="portrait"/>
  <headerFooter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1" customWidth="1"/>
    <col min="3" max="3" width="38.28515625" style="13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2" t="s">
        <v>66</v>
      </c>
      <c r="B1" s="232"/>
      <c r="C1" s="232"/>
      <c r="D1" s="232"/>
      <c r="E1" s="232"/>
      <c r="F1" s="232"/>
      <c r="G1" s="232"/>
      <c r="AE1" t="s">
        <v>70</v>
      </c>
    </row>
    <row r="2" spans="1:60" ht="24.95" customHeight="1" x14ac:dyDescent="0.2">
      <c r="A2" s="126" t="s">
        <v>71</v>
      </c>
      <c r="B2" s="127"/>
      <c r="C2" s="233" t="s">
        <v>5</v>
      </c>
      <c r="D2" s="234"/>
      <c r="E2" s="234"/>
      <c r="F2" s="234"/>
      <c r="G2" s="235"/>
      <c r="AE2" t="s">
        <v>72</v>
      </c>
    </row>
    <row r="3" spans="1:60" ht="24.95" customHeight="1" x14ac:dyDescent="0.2">
      <c r="A3" s="126" t="s">
        <v>68</v>
      </c>
      <c r="B3" s="127"/>
      <c r="C3" s="233" t="s">
        <v>7</v>
      </c>
      <c r="D3" s="234"/>
      <c r="E3" s="234"/>
      <c r="F3" s="234"/>
      <c r="G3" s="235"/>
      <c r="AE3" t="s">
        <v>73</v>
      </c>
    </row>
    <row r="4" spans="1:60" ht="24.95" hidden="1" customHeight="1" x14ac:dyDescent="0.2">
      <c r="A4" s="126" t="s">
        <v>69</v>
      </c>
      <c r="B4" s="127"/>
      <c r="C4" s="233"/>
      <c r="D4" s="234"/>
      <c r="E4" s="234"/>
      <c r="F4" s="234"/>
      <c r="G4" s="235"/>
      <c r="AE4" t="s">
        <v>74</v>
      </c>
    </row>
    <row r="5" spans="1:60" hidden="1" x14ac:dyDescent="0.2">
      <c r="A5" s="132" t="s">
        <v>75</v>
      </c>
      <c r="B5" s="133"/>
      <c r="C5" s="133"/>
      <c r="D5" s="134"/>
      <c r="E5" s="134"/>
      <c r="F5" s="134"/>
      <c r="G5" s="135"/>
      <c r="AE5" t="s">
        <v>76</v>
      </c>
    </row>
    <row r="7" spans="1:60" ht="38.25" x14ac:dyDescent="0.2">
      <c r="A7" s="136" t="s">
        <v>77</v>
      </c>
      <c r="B7" s="137" t="s">
        <v>78</v>
      </c>
      <c r="C7" s="137" t="s">
        <v>79</v>
      </c>
      <c r="D7" s="136" t="s">
        <v>80</v>
      </c>
      <c r="E7" s="136" t="s">
        <v>81</v>
      </c>
      <c r="F7" s="138" t="s">
        <v>82</v>
      </c>
      <c r="G7" s="136" t="s">
        <v>22</v>
      </c>
      <c r="H7" s="139" t="s">
        <v>83</v>
      </c>
      <c r="I7" s="139" t="s">
        <v>84</v>
      </c>
      <c r="J7" s="139" t="s">
        <v>85</v>
      </c>
      <c r="K7" s="139" t="s">
        <v>86</v>
      </c>
      <c r="L7" s="139" t="s">
        <v>87</v>
      </c>
      <c r="M7" s="139" t="s">
        <v>88</v>
      </c>
      <c r="N7" s="139" t="s">
        <v>89</v>
      </c>
      <c r="O7" s="139" t="s">
        <v>90</v>
      </c>
      <c r="P7" s="139" t="s">
        <v>91</v>
      </c>
      <c r="Q7" s="139" t="s">
        <v>92</v>
      </c>
      <c r="R7" s="139" t="s">
        <v>93</v>
      </c>
      <c r="S7" s="139" t="s">
        <v>94</v>
      </c>
      <c r="T7" s="139" t="s">
        <v>95</v>
      </c>
      <c r="U7" s="139" t="s">
        <v>96</v>
      </c>
    </row>
    <row r="8" spans="1:60" x14ac:dyDescent="0.2">
      <c r="A8" s="140" t="s">
        <v>97</v>
      </c>
      <c r="B8" s="141" t="s">
        <v>56</v>
      </c>
      <c r="C8" s="142" t="s">
        <v>57</v>
      </c>
      <c r="D8" s="143"/>
      <c r="E8" s="144"/>
      <c r="F8" s="145"/>
      <c r="G8" s="145">
        <f>SUMIF(AE9:AE9,"&lt;&gt;NOR",G9:G9)</f>
        <v>0</v>
      </c>
      <c r="H8" s="145"/>
      <c r="I8" s="145">
        <f>SUM(I9:I9)</f>
        <v>0</v>
      </c>
      <c r="J8" s="145"/>
      <c r="K8" s="145">
        <f>SUM(K9:K9)</f>
        <v>0</v>
      </c>
      <c r="L8" s="145"/>
      <c r="M8" s="145">
        <f>SUM(M9:M9)</f>
        <v>0</v>
      </c>
      <c r="N8" s="146"/>
      <c r="O8" s="146">
        <f>SUM(O9:O9)</f>
        <v>7.6999999999999996E-4</v>
      </c>
      <c r="P8" s="146"/>
      <c r="Q8" s="146">
        <f>SUM(Q9:Q9)</f>
        <v>0</v>
      </c>
      <c r="R8" s="146"/>
      <c r="S8" s="146"/>
      <c r="T8" s="140"/>
      <c r="U8" s="146">
        <f>SUM(U9:U9)</f>
        <v>0</v>
      </c>
      <c r="AE8" t="s">
        <v>98</v>
      </c>
    </row>
    <row r="9" spans="1:60" outlineLevel="1" x14ac:dyDescent="0.2">
      <c r="A9" s="147">
        <v>1</v>
      </c>
      <c r="B9" s="147" t="s">
        <v>99</v>
      </c>
      <c r="C9" s="148" t="s">
        <v>100</v>
      </c>
      <c r="D9" s="149" t="s">
        <v>101</v>
      </c>
      <c r="E9" s="150">
        <v>7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53">
        <v>1.1E-4</v>
      </c>
      <c r="O9" s="153">
        <f>ROUND(E9*N9,5)</f>
        <v>7.6999999999999996E-4</v>
      </c>
      <c r="P9" s="153">
        <v>0</v>
      </c>
      <c r="Q9" s="153">
        <f>ROUND(E9*P9,5)</f>
        <v>0</v>
      </c>
      <c r="R9" s="153"/>
      <c r="S9" s="153"/>
      <c r="T9" s="154">
        <v>0</v>
      </c>
      <c r="U9" s="153">
        <f>ROUND(E9*T9,2)</f>
        <v>0</v>
      </c>
      <c r="V9" s="155"/>
      <c r="W9" s="155"/>
      <c r="X9" s="155"/>
      <c r="Y9" s="155"/>
      <c r="Z9" s="155"/>
      <c r="AA9" s="155"/>
      <c r="AB9" s="155"/>
      <c r="AC9" s="155"/>
      <c r="AD9" s="155"/>
      <c r="AE9" s="155" t="s">
        <v>102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x14ac:dyDescent="0.2">
      <c r="A10" s="156" t="s">
        <v>97</v>
      </c>
      <c r="B10" s="156" t="s">
        <v>58</v>
      </c>
      <c r="C10" s="157" t="s">
        <v>59</v>
      </c>
      <c r="D10" s="158"/>
      <c r="E10" s="159"/>
      <c r="F10" s="160"/>
      <c r="G10" s="160">
        <f>SUMIF(AE11:AE25,"&lt;&gt;NOR",G11:G25)</f>
        <v>0</v>
      </c>
      <c r="H10" s="160"/>
      <c r="I10" s="160">
        <f>SUM(I11:I25)</f>
        <v>0</v>
      </c>
      <c r="J10" s="160"/>
      <c r="K10" s="160">
        <f>SUM(K11:K25)</f>
        <v>0</v>
      </c>
      <c r="L10" s="160"/>
      <c r="M10" s="160">
        <f>SUM(M11:M25)</f>
        <v>0</v>
      </c>
      <c r="N10" s="161"/>
      <c r="O10" s="161">
        <f>SUM(O11:O25)</f>
        <v>0.17492000000000002</v>
      </c>
      <c r="P10" s="161"/>
      <c r="Q10" s="161">
        <f>SUM(Q11:Q25)</f>
        <v>0.11700000000000001</v>
      </c>
      <c r="R10" s="161"/>
      <c r="S10" s="161"/>
      <c r="T10" s="162"/>
      <c r="U10" s="161">
        <f>SUM(U11:U25)</f>
        <v>24.69</v>
      </c>
      <c r="AE10" t="s">
        <v>98</v>
      </c>
    </row>
    <row r="11" spans="1:60" ht="22.5" outlineLevel="1" x14ac:dyDescent="0.2">
      <c r="A11" s="147">
        <v>2</v>
      </c>
      <c r="B11" s="147" t="s">
        <v>103</v>
      </c>
      <c r="C11" s="148" t="s">
        <v>104</v>
      </c>
      <c r="D11" s="149" t="s">
        <v>105</v>
      </c>
      <c r="E11" s="150">
        <v>3</v>
      </c>
      <c r="F11" s="151">
        <f t="shared" ref="F11:F40" si="0">H11+J11</f>
        <v>0</v>
      </c>
      <c r="G11" s="152">
        <f t="shared" ref="G11:G25" si="1">ROUND(E11*F11,2)</f>
        <v>0</v>
      </c>
      <c r="H11" s="152"/>
      <c r="I11" s="152">
        <f t="shared" ref="I11:I25" si="2">ROUND(E11*H11,2)</f>
        <v>0</v>
      </c>
      <c r="J11" s="152"/>
      <c r="K11" s="152">
        <f t="shared" ref="K11:K25" si="3">ROUND(E11*J11,2)</f>
        <v>0</v>
      </c>
      <c r="L11" s="152">
        <v>21</v>
      </c>
      <c r="M11" s="152">
        <f t="shared" ref="M11:M25" si="4">G11*(1+L11/100)</f>
        <v>0</v>
      </c>
      <c r="N11" s="153">
        <v>0</v>
      </c>
      <c r="O11" s="153">
        <f t="shared" ref="O11:O25" si="5">ROUND(E11*N11,5)</f>
        <v>0</v>
      </c>
      <c r="P11" s="153">
        <v>0</v>
      </c>
      <c r="Q11" s="153">
        <f t="shared" ref="Q11:Q25" si="6">ROUND(E11*P11,5)</f>
        <v>0</v>
      </c>
      <c r="R11" s="153"/>
      <c r="S11" s="153"/>
      <c r="T11" s="154">
        <v>1.573</v>
      </c>
      <c r="U11" s="153">
        <f t="shared" ref="U11:U25" si="7">ROUND(E11*T11,2)</f>
        <v>4.72</v>
      </c>
      <c r="V11" s="155"/>
      <c r="W11" s="155"/>
      <c r="X11" s="155"/>
      <c r="Y11" s="155"/>
      <c r="Z11" s="155"/>
      <c r="AA11" s="155"/>
      <c r="AB11" s="155"/>
      <c r="AC11" s="155"/>
      <c r="AD11" s="155"/>
      <c r="AE11" s="155" t="s">
        <v>106</v>
      </c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2.5" outlineLevel="1" x14ac:dyDescent="0.2">
      <c r="A12" s="147">
        <v>3</v>
      </c>
      <c r="B12" s="147" t="s">
        <v>107</v>
      </c>
      <c r="C12" s="148" t="s">
        <v>108</v>
      </c>
      <c r="D12" s="149" t="s">
        <v>101</v>
      </c>
      <c r="E12" s="150">
        <v>2</v>
      </c>
      <c r="F12" s="151">
        <f t="shared" si="0"/>
        <v>0</v>
      </c>
      <c r="G12" s="152">
        <f t="shared" si="1"/>
        <v>0</v>
      </c>
      <c r="H12" s="152"/>
      <c r="I12" s="152">
        <f t="shared" si="2"/>
        <v>0</v>
      </c>
      <c r="J12" s="152"/>
      <c r="K12" s="152">
        <f t="shared" si="3"/>
        <v>0</v>
      </c>
      <c r="L12" s="152">
        <v>21</v>
      </c>
      <c r="M12" s="152">
        <f t="shared" si="4"/>
        <v>0</v>
      </c>
      <c r="N12" s="153">
        <v>8.1999999999999998E-4</v>
      </c>
      <c r="O12" s="153">
        <f t="shared" si="5"/>
        <v>1.64E-3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55"/>
      <c r="W12" s="155"/>
      <c r="X12" s="155"/>
      <c r="Y12" s="155"/>
      <c r="Z12" s="155"/>
      <c r="AA12" s="155"/>
      <c r="AB12" s="155"/>
      <c r="AC12" s="155"/>
      <c r="AD12" s="155"/>
      <c r="AE12" s="155" t="s">
        <v>102</v>
      </c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outlineLevel="1" x14ac:dyDescent="0.2">
      <c r="A13" s="147">
        <v>4</v>
      </c>
      <c r="B13" s="147" t="s">
        <v>109</v>
      </c>
      <c r="C13" s="148" t="s">
        <v>110</v>
      </c>
      <c r="D13" s="149" t="s">
        <v>111</v>
      </c>
      <c r="E13" s="150">
        <v>2</v>
      </c>
      <c r="F13" s="151">
        <f t="shared" si="0"/>
        <v>0</v>
      </c>
      <c r="G13" s="152">
        <f t="shared" si="1"/>
        <v>0</v>
      </c>
      <c r="H13" s="152"/>
      <c r="I13" s="152">
        <f t="shared" si="2"/>
        <v>0</v>
      </c>
      <c r="J13" s="152"/>
      <c r="K13" s="152">
        <f t="shared" si="3"/>
        <v>0</v>
      </c>
      <c r="L13" s="152">
        <v>21</v>
      </c>
      <c r="M13" s="152">
        <f t="shared" si="4"/>
        <v>0</v>
      </c>
      <c r="N13" s="153">
        <v>1.6209999999999999E-2</v>
      </c>
      <c r="O13" s="153">
        <f t="shared" si="5"/>
        <v>3.2419999999999997E-2</v>
      </c>
      <c r="P13" s="153">
        <v>0</v>
      </c>
      <c r="Q13" s="153">
        <f t="shared" si="6"/>
        <v>0</v>
      </c>
      <c r="R13" s="153"/>
      <c r="S13" s="153"/>
      <c r="T13" s="154">
        <v>1.1890000000000001</v>
      </c>
      <c r="U13" s="153">
        <f t="shared" si="7"/>
        <v>2.38</v>
      </c>
      <c r="V13" s="155"/>
      <c r="W13" s="155"/>
      <c r="X13" s="155"/>
      <c r="Y13" s="155"/>
      <c r="Z13" s="155"/>
      <c r="AA13" s="155"/>
      <c r="AB13" s="155"/>
      <c r="AC13" s="155"/>
      <c r="AD13" s="155"/>
      <c r="AE13" s="155" t="s">
        <v>106</v>
      </c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47">
        <v>5</v>
      </c>
      <c r="B14" s="147" t="s">
        <v>112</v>
      </c>
      <c r="C14" s="148" t="s">
        <v>113</v>
      </c>
      <c r="D14" s="149" t="s">
        <v>101</v>
      </c>
      <c r="E14" s="150">
        <v>2</v>
      </c>
      <c r="F14" s="151">
        <f t="shared" si="0"/>
        <v>0</v>
      </c>
      <c r="G14" s="152">
        <f t="shared" si="1"/>
        <v>0</v>
      </c>
      <c r="H14" s="152"/>
      <c r="I14" s="152">
        <f t="shared" si="2"/>
        <v>0</v>
      </c>
      <c r="J14" s="152"/>
      <c r="K14" s="152">
        <f t="shared" si="3"/>
        <v>0</v>
      </c>
      <c r="L14" s="152">
        <v>21</v>
      </c>
      <c r="M14" s="152">
        <f t="shared" si="4"/>
        <v>0</v>
      </c>
      <c r="N14" s="153">
        <v>8.4999999999999995E-4</v>
      </c>
      <c r="O14" s="153">
        <f t="shared" si="5"/>
        <v>1.6999999999999999E-3</v>
      </c>
      <c r="P14" s="153">
        <v>0</v>
      </c>
      <c r="Q14" s="153">
        <f t="shared" si="6"/>
        <v>0</v>
      </c>
      <c r="R14" s="153"/>
      <c r="S14" s="153"/>
      <c r="T14" s="154">
        <v>0.44500000000000001</v>
      </c>
      <c r="U14" s="153">
        <f t="shared" si="7"/>
        <v>0.89</v>
      </c>
      <c r="V14" s="155"/>
      <c r="W14" s="155"/>
      <c r="X14" s="155"/>
      <c r="Y14" s="155"/>
      <c r="Z14" s="155"/>
      <c r="AA14" s="155"/>
      <c r="AB14" s="155"/>
      <c r="AC14" s="155"/>
      <c r="AD14" s="155"/>
      <c r="AE14" s="155" t="s">
        <v>106</v>
      </c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outlineLevel="1" x14ac:dyDescent="0.2">
      <c r="A15" s="147">
        <v>6</v>
      </c>
      <c r="B15" s="147" t="s">
        <v>114</v>
      </c>
      <c r="C15" s="148" t="s">
        <v>115</v>
      </c>
      <c r="D15" s="149" t="s">
        <v>101</v>
      </c>
      <c r="E15" s="150">
        <v>2</v>
      </c>
      <c r="F15" s="151">
        <f t="shared" si="0"/>
        <v>0</v>
      </c>
      <c r="G15" s="152">
        <f t="shared" si="1"/>
        <v>0</v>
      </c>
      <c r="H15" s="152"/>
      <c r="I15" s="152">
        <f t="shared" si="2"/>
        <v>0</v>
      </c>
      <c r="J15" s="152"/>
      <c r="K15" s="152">
        <f t="shared" si="3"/>
        <v>0</v>
      </c>
      <c r="L15" s="152">
        <v>21</v>
      </c>
      <c r="M15" s="152">
        <f t="shared" si="4"/>
        <v>0</v>
      </c>
      <c r="N15" s="153">
        <v>1.41E-3</v>
      </c>
      <c r="O15" s="153">
        <f t="shared" si="5"/>
        <v>2.82E-3</v>
      </c>
      <c r="P15" s="153">
        <v>0</v>
      </c>
      <c r="Q15" s="153">
        <f t="shared" si="6"/>
        <v>0</v>
      </c>
      <c r="R15" s="153"/>
      <c r="S15" s="153"/>
      <c r="T15" s="154">
        <v>2.46922</v>
      </c>
      <c r="U15" s="153">
        <f t="shared" si="7"/>
        <v>4.9400000000000004</v>
      </c>
      <c r="V15" s="155"/>
      <c r="W15" s="155"/>
      <c r="X15" s="155"/>
      <c r="Y15" s="155"/>
      <c r="Z15" s="155"/>
      <c r="AA15" s="155"/>
      <c r="AB15" s="155"/>
      <c r="AC15" s="155"/>
      <c r="AD15" s="155"/>
      <c r="AE15" s="155" t="s">
        <v>116</v>
      </c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47">
        <v>7</v>
      </c>
      <c r="B16" s="147" t="s">
        <v>117</v>
      </c>
      <c r="C16" s="148" t="s">
        <v>118</v>
      </c>
      <c r="D16" s="149" t="s">
        <v>101</v>
      </c>
      <c r="E16" s="150">
        <v>7</v>
      </c>
      <c r="F16" s="151">
        <f t="shared" si="0"/>
        <v>0</v>
      </c>
      <c r="G16" s="152">
        <f t="shared" si="1"/>
        <v>0</v>
      </c>
      <c r="H16" s="152"/>
      <c r="I16" s="152">
        <f t="shared" si="2"/>
        <v>0</v>
      </c>
      <c r="J16" s="152"/>
      <c r="K16" s="152">
        <f t="shared" si="3"/>
        <v>0</v>
      </c>
      <c r="L16" s="152">
        <v>21</v>
      </c>
      <c r="M16" s="152">
        <f t="shared" si="4"/>
        <v>0</v>
      </c>
      <c r="N16" s="153">
        <v>8.9999999999999993E-3</v>
      </c>
      <c r="O16" s="153">
        <f t="shared" si="5"/>
        <v>6.3E-2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 t="s">
        <v>102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outlineLevel="1" x14ac:dyDescent="0.2">
      <c r="A17" s="147">
        <v>8</v>
      </c>
      <c r="B17" s="147" t="s">
        <v>119</v>
      </c>
      <c r="C17" s="148" t="s">
        <v>120</v>
      </c>
      <c r="D17" s="149" t="s">
        <v>111</v>
      </c>
      <c r="E17" s="150">
        <v>3</v>
      </c>
      <c r="F17" s="151">
        <f t="shared" si="0"/>
        <v>0</v>
      </c>
      <c r="G17" s="152">
        <f t="shared" si="1"/>
        <v>0</v>
      </c>
      <c r="H17" s="152"/>
      <c r="I17" s="152">
        <f t="shared" si="2"/>
        <v>0</v>
      </c>
      <c r="J17" s="152"/>
      <c r="K17" s="152">
        <f t="shared" si="3"/>
        <v>0</v>
      </c>
      <c r="L17" s="152">
        <v>21</v>
      </c>
      <c r="M17" s="152">
        <f t="shared" si="4"/>
        <v>0</v>
      </c>
      <c r="N17" s="153">
        <v>0</v>
      </c>
      <c r="O17" s="153">
        <f t="shared" si="5"/>
        <v>0</v>
      </c>
      <c r="P17" s="153">
        <v>3.9E-2</v>
      </c>
      <c r="Q17" s="153">
        <f t="shared" si="6"/>
        <v>0.11700000000000001</v>
      </c>
      <c r="R17" s="153"/>
      <c r="S17" s="153"/>
      <c r="T17" s="154">
        <v>0.85799999999999998</v>
      </c>
      <c r="U17" s="153">
        <f t="shared" si="7"/>
        <v>2.57</v>
      </c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106</v>
      </c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outlineLevel="1" x14ac:dyDescent="0.2">
      <c r="A18" s="147">
        <v>9</v>
      </c>
      <c r="B18" s="147" t="s">
        <v>121</v>
      </c>
      <c r="C18" s="148" t="s">
        <v>122</v>
      </c>
      <c r="D18" s="149" t="s">
        <v>101</v>
      </c>
      <c r="E18" s="150">
        <v>7</v>
      </c>
      <c r="F18" s="151">
        <f t="shared" si="0"/>
        <v>0</v>
      </c>
      <c r="G18" s="152">
        <f t="shared" si="1"/>
        <v>0</v>
      </c>
      <c r="H18" s="152"/>
      <c r="I18" s="152">
        <f t="shared" si="2"/>
        <v>0</v>
      </c>
      <c r="J18" s="152"/>
      <c r="K18" s="152">
        <f t="shared" si="3"/>
        <v>0</v>
      </c>
      <c r="L18" s="152">
        <v>21</v>
      </c>
      <c r="M18" s="152">
        <f t="shared" si="4"/>
        <v>0</v>
      </c>
      <c r="N18" s="153">
        <v>1.33E-3</v>
      </c>
      <c r="O18" s="153">
        <f t="shared" si="5"/>
        <v>9.3100000000000006E-3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55"/>
      <c r="W18" s="155"/>
      <c r="X18" s="155"/>
      <c r="Y18" s="155"/>
      <c r="Z18" s="155"/>
      <c r="AA18" s="155"/>
      <c r="AB18" s="155"/>
      <c r="AC18" s="155"/>
      <c r="AD18" s="155"/>
      <c r="AE18" s="155" t="s">
        <v>102</v>
      </c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outlineLevel="1" x14ac:dyDescent="0.2">
      <c r="A19" s="147">
        <v>10</v>
      </c>
      <c r="B19" s="147" t="s">
        <v>123</v>
      </c>
      <c r="C19" s="148" t="s">
        <v>124</v>
      </c>
      <c r="D19" s="149" t="s">
        <v>111</v>
      </c>
      <c r="E19" s="150">
        <v>1</v>
      </c>
      <c r="F19" s="151">
        <f t="shared" si="0"/>
        <v>0</v>
      </c>
      <c r="G19" s="152">
        <f t="shared" si="1"/>
        <v>0</v>
      </c>
      <c r="H19" s="152"/>
      <c r="I19" s="152">
        <f t="shared" si="2"/>
        <v>0</v>
      </c>
      <c r="J19" s="152"/>
      <c r="K19" s="152">
        <f t="shared" si="3"/>
        <v>0</v>
      </c>
      <c r="L19" s="152">
        <v>21</v>
      </c>
      <c r="M19" s="152">
        <f t="shared" si="4"/>
        <v>0</v>
      </c>
      <c r="N19" s="153">
        <v>1.444E-2</v>
      </c>
      <c r="O19" s="153">
        <f t="shared" si="5"/>
        <v>1.444E-2</v>
      </c>
      <c r="P19" s="153">
        <v>0</v>
      </c>
      <c r="Q19" s="153">
        <f t="shared" si="6"/>
        <v>0</v>
      </c>
      <c r="R19" s="153"/>
      <c r="S19" s="153"/>
      <c r="T19" s="154">
        <v>1.25</v>
      </c>
      <c r="U19" s="153">
        <f t="shared" si="7"/>
        <v>1.25</v>
      </c>
      <c r="V19" s="155"/>
      <c r="W19" s="155"/>
      <c r="X19" s="155"/>
      <c r="Y19" s="155"/>
      <c r="Z19" s="155"/>
      <c r="AA19" s="155"/>
      <c r="AB19" s="155"/>
      <c r="AC19" s="155"/>
      <c r="AD19" s="155"/>
      <c r="AE19" s="155" t="s">
        <v>106</v>
      </c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47">
        <v>11</v>
      </c>
      <c r="B20" s="147" t="s">
        <v>125</v>
      </c>
      <c r="C20" s="148" t="s">
        <v>126</v>
      </c>
      <c r="D20" s="149" t="s">
        <v>111</v>
      </c>
      <c r="E20" s="150">
        <v>2</v>
      </c>
      <c r="F20" s="151">
        <f t="shared" si="0"/>
        <v>0</v>
      </c>
      <c r="G20" s="152">
        <f t="shared" si="1"/>
        <v>0</v>
      </c>
      <c r="H20" s="152"/>
      <c r="I20" s="152">
        <f t="shared" si="2"/>
        <v>0</v>
      </c>
      <c r="J20" s="152"/>
      <c r="K20" s="152">
        <f t="shared" si="3"/>
        <v>0</v>
      </c>
      <c r="L20" s="152">
        <v>21</v>
      </c>
      <c r="M20" s="152">
        <f t="shared" si="4"/>
        <v>0</v>
      </c>
      <c r="N20" s="153">
        <v>1.6E-2</v>
      </c>
      <c r="O20" s="153">
        <f t="shared" si="5"/>
        <v>3.2000000000000001E-2</v>
      </c>
      <c r="P20" s="153">
        <v>0</v>
      </c>
      <c r="Q20" s="153">
        <f t="shared" si="6"/>
        <v>0</v>
      </c>
      <c r="R20" s="153"/>
      <c r="S20" s="153"/>
      <c r="T20" s="154">
        <v>0.5</v>
      </c>
      <c r="U20" s="153">
        <f t="shared" si="7"/>
        <v>1</v>
      </c>
      <c r="V20" s="155"/>
      <c r="W20" s="155"/>
      <c r="X20" s="155"/>
      <c r="Y20" s="155"/>
      <c r="Z20" s="155"/>
      <c r="AA20" s="155"/>
      <c r="AB20" s="155"/>
      <c r="AC20" s="155"/>
      <c r="AD20" s="155"/>
      <c r="AE20" s="155" t="s">
        <v>106</v>
      </c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47">
        <v>12</v>
      </c>
      <c r="B21" s="147" t="s">
        <v>127</v>
      </c>
      <c r="C21" s="148" t="s">
        <v>128</v>
      </c>
      <c r="D21" s="149" t="s">
        <v>111</v>
      </c>
      <c r="E21" s="150">
        <v>16</v>
      </c>
      <c r="F21" s="151">
        <f t="shared" si="0"/>
        <v>0</v>
      </c>
      <c r="G21" s="152">
        <f t="shared" si="1"/>
        <v>0</v>
      </c>
      <c r="H21" s="152"/>
      <c r="I21" s="152">
        <f t="shared" si="2"/>
        <v>0</v>
      </c>
      <c r="J21" s="152"/>
      <c r="K21" s="152">
        <f t="shared" si="3"/>
        <v>0</v>
      </c>
      <c r="L21" s="152">
        <v>21</v>
      </c>
      <c r="M21" s="152">
        <f t="shared" si="4"/>
        <v>0</v>
      </c>
      <c r="N21" s="153">
        <v>2.4000000000000001E-4</v>
      </c>
      <c r="O21" s="153">
        <f t="shared" si="5"/>
        <v>3.8400000000000001E-3</v>
      </c>
      <c r="P21" s="153">
        <v>0</v>
      </c>
      <c r="Q21" s="153">
        <f t="shared" si="6"/>
        <v>0</v>
      </c>
      <c r="R21" s="153"/>
      <c r="S21" s="153"/>
      <c r="T21" s="154">
        <v>0.124</v>
      </c>
      <c r="U21" s="153">
        <f t="shared" si="7"/>
        <v>1.98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 t="s">
        <v>106</v>
      </c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outlineLevel="1" x14ac:dyDescent="0.2">
      <c r="A22" s="147">
        <v>13</v>
      </c>
      <c r="B22" s="147" t="s">
        <v>129</v>
      </c>
      <c r="C22" s="148" t="s">
        <v>130</v>
      </c>
      <c r="D22" s="149" t="s">
        <v>101</v>
      </c>
      <c r="E22" s="150">
        <v>7</v>
      </c>
      <c r="F22" s="151">
        <f t="shared" si="0"/>
        <v>0</v>
      </c>
      <c r="G22" s="152">
        <f t="shared" si="1"/>
        <v>0</v>
      </c>
      <c r="H22" s="152"/>
      <c r="I22" s="152">
        <f t="shared" si="2"/>
        <v>0</v>
      </c>
      <c r="J22" s="152"/>
      <c r="K22" s="152">
        <f t="shared" si="3"/>
        <v>0</v>
      </c>
      <c r="L22" s="152">
        <v>21</v>
      </c>
      <c r="M22" s="152">
        <f t="shared" si="4"/>
        <v>0</v>
      </c>
      <c r="N22" s="153">
        <v>1.0000000000000001E-5</v>
      </c>
      <c r="O22" s="153">
        <f t="shared" si="5"/>
        <v>6.9999999999999994E-5</v>
      </c>
      <c r="P22" s="153">
        <v>0</v>
      </c>
      <c r="Q22" s="153">
        <f t="shared" si="6"/>
        <v>0</v>
      </c>
      <c r="R22" s="153"/>
      <c r="S22" s="153"/>
      <c r="T22" s="154">
        <v>0.121</v>
      </c>
      <c r="U22" s="153">
        <f t="shared" si="7"/>
        <v>0.85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 t="s">
        <v>106</v>
      </c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outlineLevel="1" x14ac:dyDescent="0.2">
      <c r="A23" s="147">
        <v>14</v>
      </c>
      <c r="B23" s="147" t="s">
        <v>131</v>
      </c>
      <c r="C23" s="148" t="s">
        <v>132</v>
      </c>
      <c r="D23" s="149" t="s">
        <v>111</v>
      </c>
      <c r="E23" s="150">
        <v>7</v>
      </c>
      <c r="F23" s="151">
        <f t="shared" si="0"/>
        <v>0</v>
      </c>
      <c r="G23" s="152">
        <f t="shared" si="1"/>
        <v>0</v>
      </c>
      <c r="H23" s="152"/>
      <c r="I23" s="152">
        <f t="shared" si="2"/>
        <v>0</v>
      </c>
      <c r="J23" s="152"/>
      <c r="K23" s="152">
        <f t="shared" si="3"/>
        <v>0</v>
      </c>
      <c r="L23" s="152">
        <v>21</v>
      </c>
      <c r="M23" s="152">
        <f t="shared" si="4"/>
        <v>0</v>
      </c>
      <c r="N23" s="153">
        <v>1.6000000000000001E-4</v>
      </c>
      <c r="O23" s="153">
        <f t="shared" si="5"/>
        <v>1.1199999999999999E-3</v>
      </c>
      <c r="P23" s="153">
        <v>0</v>
      </c>
      <c r="Q23" s="153">
        <f t="shared" si="6"/>
        <v>0</v>
      </c>
      <c r="R23" s="153"/>
      <c r="S23" s="153"/>
      <c r="T23" s="154">
        <v>0.16500000000000001</v>
      </c>
      <c r="U23" s="153">
        <f t="shared" si="7"/>
        <v>1.1599999999999999</v>
      </c>
      <c r="V23" s="155"/>
      <c r="W23" s="155"/>
      <c r="X23" s="155"/>
      <c r="Y23" s="155"/>
      <c r="Z23" s="155"/>
      <c r="AA23" s="155"/>
      <c r="AB23" s="155"/>
      <c r="AC23" s="155"/>
      <c r="AD23" s="155"/>
      <c r="AE23" s="155" t="s">
        <v>106</v>
      </c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outlineLevel="1" x14ac:dyDescent="0.2">
      <c r="A24" s="147">
        <v>15</v>
      </c>
      <c r="B24" s="147" t="s">
        <v>133</v>
      </c>
      <c r="C24" s="148" t="s">
        <v>134</v>
      </c>
      <c r="D24" s="149" t="s">
        <v>101</v>
      </c>
      <c r="E24" s="150">
        <v>7</v>
      </c>
      <c r="F24" s="151">
        <f t="shared" si="0"/>
        <v>0</v>
      </c>
      <c r="G24" s="152">
        <f t="shared" si="1"/>
        <v>0</v>
      </c>
      <c r="H24" s="152"/>
      <c r="I24" s="152">
        <f t="shared" si="2"/>
        <v>0</v>
      </c>
      <c r="J24" s="152"/>
      <c r="K24" s="152">
        <f t="shared" si="3"/>
        <v>0</v>
      </c>
      <c r="L24" s="152">
        <v>21</v>
      </c>
      <c r="M24" s="152">
        <f t="shared" si="4"/>
        <v>0</v>
      </c>
      <c r="N24" s="153">
        <v>5.4000000000000001E-4</v>
      </c>
      <c r="O24" s="153">
        <f t="shared" si="5"/>
        <v>3.7799999999999999E-3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 t="s">
        <v>102</v>
      </c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outlineLevel="1" x14ac:dyDescent="0.2">
      <c r="A25" s="147">
        <v>16</v>
      </c>
      <c r="B25" s="147" t="s">
        <v>135</v>
      </c>
      <c r="C25" s="148" t="s">
        <v>136</v>
      </c>
      <c r="D25" s="149" t="s">
        <v>101</v>
      </c>
      <c r="E25" s="150">
        <v>2</v>
      </c>
      <c r="F25" s="151">
        <f t="shared" si="0"/>
        <v>0</v>
      </c>
      <c r="G25" s="152">
        <f t="shared" si="1"/>
        <v>0</v>
      </c>
      <c r="H25" s="152"/>
      <c r="I25" s="152">
        <f t="shared" si="2"/>
        <v>0</v>
      </c>
      <c r="J25" s="152"/>
      <c r="K25" s="152">
        <f t="shared" si="3"/>
        <v>0</v>
      </c>
      <c r="L25" s="152">
        <v>21</v>
      </c>
      <c r="M25" s="152">
        <f t="shared" si="4"/>
        <v>0</v>
      </c>
      <c r="N25" s="153">
        <v>4.3899999999999998E-3</v>
      </c>
      <c r="O25" s="153">
        <f t="shared" si="5"/>
        <v>8.7799999999999996E-3</v>
      </c>
      <c r="P25" s="153">
        <v>0</v>
      </c>
      <c r="Q25" s="153">
        <f t="shared" si="6"/>
        <v>0</v>
      </c>
      <c r="R25" s="153"/>
      <c r="S25" s="153"/>
      <c r="T25" s="154">
        <v>1.4769099999999999</v>
      </c>
      <c r="U25" s="153">
        <f t="shared" si="7"/>
        <v>2.95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 t="s">
        <v>116</v>
      </c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x14ac:dyDescent="0.2">
      <c r="A26" s="156" t="s">
        <v>97</v>
      </c>
      <c r="B26" s="156" t="s">
        <v>60</v>
      </c>
      <c r="C26" s="157" t="s">
        <v>61</v>
      </c>
      <c r="D26" s="158"/>
      <c r="E26" s="159"/>
      <c r="F26" s="160"/>
      <c r="G26" s="160">
        <f>SUMIF(AE27:AE29,"&lt;&gt;NOR",G27:G29)</f>
        <v>0</v>
      </c>
      <c r="H26" s="160"/>
      <c r="I26" s="160">
        <f>SUM(I27:I29)</f>
        <v>0</v>
      </c>
      <c r="J26" s="160"/>
      <c r="K26" s="160">
        <f>SUM(K27:K29)</f>
        <v>0</v>
      </c>
      <c r="L26" s="160"/>
      <c r="M26" s="160">
        <f>SUM(M27:M29)</f>
        <v>0</v>
      </c>
      <c r="N26" s="161"/>
      <c r="O26" s="161">
        <f>SUM(O27:O29)</f>
        <v>0.308</v>
      </c>
      <c r="P26" s="161"/>
      <c r="Q26" s="161">
        <f>SUM(Q27:Q29)</f>
        <v>0</v>
      </c>
      <c r="R26" s="161"/>
      <c r="S26" s="161"/>
      <c r="T26" s="162"/>
      <c r="U26" s="161">
        <f>SUM(U27:U29)</f>
        <v>38.08</v>
      </c>
      <c r="AE26" t="s">
        <v>98</v>
      </c>
    </row>
    <row r="27" spans="1:60" ht="22.5" outlineLevel="1" x14ac:dyDescent="0.2">
      <c r="A27" s="147">
        <v>17</v>
      </c>
      <c r="B27" s="147" t="s">
        <v>137</v>
      </c>
      <c r="C27" s="148" t="s">
        <v>138</v>
      </c>
      <c r="D27" s="149" t="s">
        <v>111</v>
      </c>
      <c r="E27" s="150">
        <v>7</v>
      </c>
      <c r="F27" s="151">
        <f t="shared" si="0"/>
        <v>0</v>
      </c>
      <c r="G27" s="152">
        <f t="shared" ref="G27:G29" si="8">ROUND(E27*F27,2)</f>
        <v>0</v>
      </c>
      <c r="H27" s="152"/>
      <c r="I27" s="152">
        <f t="shared" ref="I27:I29" si="9">ROUND(E27*H27,2)</f>
        <v>0</v>
      </c>
      <c r="J27" s="152"/>
      <c r="K27" s="152">
        <f t="shared" ref="K27:K29" si="10">ROUND(E27*J27,2)</f>
        <v>0</v>
      </c>
      <c r="L27" s="152">
        <v>21</v>
      </c>
      <c r="M27" s="152">
        <f t="shared" ref="M27:M29" si="11">G27*(1+L27/100)</f>
        <v>0</v>
      </c>
      <c r="N27" s="153">
        <v>2.5999999999999999E-2</v>
      </c>
      <c r="O27" s="153">
        <f t="shared" ref="O27:O29" si="12">ROUND(E27*N27,5)</f>
        <v>0.182</v>
      </c>
      <c r="P27" s="153">
        <v>0</v>
      </c>
      <c r="Q27" s="153">
        <f t="shared" ref="Q27:Q29" si="13">ROUND(E27*P27,5)</f>
        <v>0</v>
      </c>
      <c r="R27" s="153"/>
      <c r="S27" s="153"/>
      <c r="T27" s="154">
        <v>1.9</v>
      </c>
      <c r="U27" s="153">
        <f t="shared" ref="U27:U29" si="14">ROUND(E27*T27,2)</f>
        <v>13.3</v>
      </c>
      <c r="V27" s="155"/>
      <c r="W27" s="155"/>
      <c r="X27" s="155"/>
      <c r="Y27" s="155"/>
      <c r="Z27" s="155"/>
      <c r="AA27" s="155"/>
      <c r="AB27" s="155"/>
      <c r="AC27" s="155"/>
      <c r="AD27" s="155"/>
      <c r="AE27" s="155" t="s">
        <v>106</v>
      </c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outlineLevel="1" x14ac:dyDescent="0.2">
      <c r="A28" s="147">
        <v>18</v>
      </c>
      <c r="B28" s="147" t="s">
        <v>139</v>
      </c>
      <c r="C28" s="148" t="s">
        <v>140</v>
      </c>
      <c r="D28" s="149" t="s">
        <v>111</v>
      </c>
      <c r="E28" s="150">
        <v>7</v>
      </c>
      <c r="F28" s="151">
        <f t="shared" si="0"/>
        <v>0</v>
      </c>
      <c r="G28" s="152">
        <f t="shared" si="8"/>
        <v>0</v>
      </c>
      <c r="H28" s="152"/>
      <c r="I28" s="152">
        <f t="shared" si="9"/>
        <v>0</v>
      </c>
      <c r="J28" s="152"/>
      <c r="K28" s="152">
        <f t="shared" si="10"/>
        <v>0</v>
      </c>
      <c r="L28" s="152">
        <v>21</v>
      </c>
      <c r="M28" s="152">
        <f t="shared" si="11"/>
        <v>0</v>
      </c>
      <c r="N28" s="153">
        <v>8.9999999999999993E-3</v>
      </c>
      <c r="O28" s="153">
        <f t="shared" si="12"/>
        <v>6.3E-2</v>
      </c>
      <c r="P28" s="153">
        <v>0</v>
      </c>
      <c r="Q28" s="153">
        <f t="shared" si="13"/>
        <v>0</v>
      </c>
      <c r="R28" s="153"/>
      <c r="S28" s="153"/>
      <c r="T28" s="154">
        <v>1.77</v>
      </c>
      <c r="U28" s="153">
        <f t="shared" si="14"/>
        <v>12.39</v>
      </c>
      <c r="V28" s="155"/>
      <c r="W28" s="155"/>
      <c r="X28" s="155"/>
      <c r="Y28" s="155"/>
      <c r="Z28" s="155"/>
      <c r="AA28" s="155"/>
      <c r="AB28" s="155"/>
      <c r="AC28" s="155"/>
      <c r="AD28" s="155"/>
      <c r="AE28" s="155" t="s">
        <v>106</v>
      </c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outlineLevel="1" x14ac:dyDescent="0.2">
      <c r="A29" s="147">
        <v>19</v>
      </c>
      <c r="B29" s="147" t="s">
        <v>141</v>
      </c>
      <c r="C29" s="148" t="s">
        <v>142</v>
      </c>
      <c r="D29" s="149" t="s">
        <v>111</v>
      </c>
      <c r="E29" s="150">
        <v>7</v>
      </c>
      <c r="F29" s="151">
        <f t="shared" si="0"/>
        <v>0</v>
      </c>
      <c r="G29" s="152">
        <f t="shared" si="8"/>
        <v>0</v>
      </c>
      <c r="H29" s="152"/>
      <c r="I29" s="152">
        <f t="shared" si="9"/>
        <v>0</v>
      </c>
      <c r="J29" s="152"/>
      <c r="K29" s="152">
        <f t="shared" si="10"/>
        <v>0</v>
      </c>
      <c r="L29" s="152">
        <v>21</v>
      </c>
      <c r="M29" s="152">
        <f t="shared" si="11"/>
        <v>0</v>
      </c>
      <c r="N29" s="153">
        <v>8.9999999999999993E-3</v>
      </c>
      <c r="O29" s="153">
        <f t="shared" si="12"/>
        <v>6.3E-2</v>
      </c>
      <c r="P29" s="153">
        <v>0</v>
      </c>
      <c r="Q29" s="153">
        <f t="shared" si="13"/>
        <v>0</v>
      </c>
      <c r="R29" s="153"/>
      <c r="S29" s="153"/>
      <c r="T29" s="154">
        <v>1.77</v>
      </c>
      <c r="U29" s="153">
        <f t="shared" si="14"/>
        <v>12.39</v>
      </c>
      <c r="V29" s="155"/>
      <c r="W29" s="155"/>
      <c r="X29" s="155"/>
      <c r="Y29" s="155"/>
      <c r="Z29" s="155"/>
      <c r="AA29" s="155"/>
      <c r="AB29" s="155"/>
      <c r="AC29" s="155"/>
      <c r="AD29" s="155"/>
      <c r="AE29" s="155" t="s">
        <v>106</v>
      </c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x14ac:dyDescent="0.2">
      <c r="A30" s="156" t="s">
        <v>97</v>
      </c>
      <c r="B30" s="156" t="s">
        <v>62</v>
      </c>
      <c r="C30" s="157" t="s">
        <v>63</v>
      </c>
      <c r="D30" s="158"/>
      <c r="E30" s="159"/>
      <c r="F30" s="160"/>
      <c r="G30" s="160">
        <f>SUMIF(AE31:AE38,"&lt;&gt;NOR",G31:G38)</f>
        <v>0</v>
      </c>
      <c r="H30" s="160"/>
      <c r="I30" s="160">
        <f>SUM(I31:I38)</f>
        <v>0</v>
      </c>
      <c r="J30" s="160"/>
      <c r="K30" s="160">
        <f>SUM(K31:K38)</f>
        <v>0</v>
      </c>
      <c r="L30" s="160"/>
      <c r="M30" s="160">
        <f>SUM(M31:M38)</f>
        <v>0</v>
      </c>
      <c r="N30" s="161"/>
      <c r="O30" s="161">
        <f>SUM(O31:O38)</f>
        <v>4.7189999999999996E-2</v>
      </c>
      <c r="P30" s="161"/>
      <c r="Q30" s="161">
        <f>SUM(Q31:Q38)</f>
        <v>0</v>
      </c>
      <c r="R30" s="161"/>
      <c r="S30" s="161"/>
      <c r="T30" s="162"/>
      <c r="U30" s="161">
        <f>SUM(U31:U38)</f>
        <v>0.65</v>
      </c>
      <c r="AE30" t="s">
        <v>98</v>
      </c>
    </row>
    <row r="31" spans="1:60" outlineLevel="1" x14ac:dyDescent="0.2">
      <c r="A31" s="147">
        <v>20</v>
      </c>
      <c r="B31" s="147" t="s">
        <v>143</v>
      </c>
      <c r="C31" s="148" t="s">
        <v>144</v>
      </c>
      <c r="D31" s="149" t="s">
        <v>101</v>
      </c>
      <c r="E31" s="150">
        <v>3</v>
      </c>
      <c r="F31" s="151">
        <f t="shared" si="0"/>
        <v>0</v>
      </c>
      <c r="G31" s="152">
        <f t="shared" ref="G31:G38" si="15">ROUND(E31*F31,2)</f>
        <v>0</v>
      </c>
      <c r="H31" s="152"/>
      <c r="I31" s="152">
        <f t="shared" ref="I31:I38" si="16">ROUND(E31*H31,2)</f>
        <v>0</v>
      </c>
      <c r="J31" s="152"/>
      <c r="K31" s="152">
        <f t="shared" ref="K31:K38" si="17">ROUND(E31*J31,2)</f>
        <v>0</v>
      </c>
      <c r="L31" s="152">
        <v>21</v>
      </c>
      <c r="M31" s="152">
        <f t="shared" ref="M31:M38" si="18">G31*(1+L31/100)</f>
        <v>0</v>
      </c>
      <c r="N31" s="153">
        <v>1.1999999999999999E-3</v>
      </c>
      <c r="O31" s="153">
        <f t="shared" ref="O31:O38" si="19">ROUND(E31*N31,5)</f>
        <v>3.5999999999999999E-3</v>
      </c>
      <c r="P31" s="153">
        <v>0</v>
      </c>
      <c r="Q31" s="153">
        <f t="shared" ref="Q31:Q38" si="20">ROUND(E31*P31,5)</f>
        <v>0</v>
      </c>
      <c r="R31" s="153"/>
      <c r="S31" s="153"/>
      <c r="T31" s="154">
        <v>0.216</v>
      </c>
      <c r="U31" s="153">
        <f t="shared" ref="U31:U38" si="21">ROUND(E31*T31,2)</f>
        <v>0.65</v>
      </c>
      <c r="V31" s="155"/>
      <c r="W31" s="155"/>
      <c r="X31" s="155"/>
      <c r="Y31" s="155"/>
      <c r="Z31" s="155"/>
      <c r="AA31" s="155"/>
      <c r="AB31" s="155"/>
      <c r="AC31" s="155"/>
      <c r="AD31" s="155"/>
      <c r="AE31" s="155" t="s">
        <v>106</v>
      </c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outlineLevel="1" x14ac:dyDescent="0.2">
      <c r="A32" s="147">
        <v>21</v>
      </c>
      <c r="B32" s="147" t="s">
        <v>145</v>
      </c>
      <c r="C32" s="148" t="s">
        <v>146</v>
      </c>
      <c r="D32" s="149" t="s">
        <v>101</v>
      </c>
      <c r="E32" s="150">
        <v>2</v>
      </c>
      <c r="F32" s="151">
        <f t="shared" si="0"/>
        <v>0</v>
      </c>
      <c r="G32" s="152">
        <f t="shared" si="15"/>
        <v>0</v>
      </c>
      <c r="H32" s="152"/>
      <c r="I32" s="152">
        <f t="shared" si="16"/>
        <v>0</v>
      </c>
      <c r="J32" s="152"/>
      <c r="K32" s="152">
        <f t="shared" si="17"/>
        <v>0</v>
      </c>
      <c r="L32" s="152">
        <v>21</v>
      </c>
      <c r="M32" s="152">
        <f t="shared" si="18"/>
        <v>0</v>
      </c>
      <c r="N32" s="153">
        <v>2.5000000000000001E-3</v>
      </c>
      <c r="O32" s="153">
        <f t="shared" si="19"/>
        <v>5.0000000000000001E-3</v>
      </c>
      <c r="P32" s="153">
        <v>0</v>
      </c>
      <c r="Q32" s="153">
        <f t="shared" si="20"/>
        <v>0</v>
      </c>
      <c r="R32" s="153"/>
      <c r="S32" s="153"/>
      <c r="T32" s="154">
        <v>0</v>
      </c>
      <c r="U32" s="153">
        <f t="shared" si="21"/>
        <v>0</v>
      </c>
      <c r="V32" s="155"/>
      <c r="W32" s="155"/>
      <c r="X32" s="155"/>
      <c r="Y32" s="155"/>
      <c r="Z32" s="155"/>
      <c r="AA32" s="155"/>
      <c r="AB32" s="155"/>
      <c r="AC32" s="155"/>
      <c r="AD32" s="155"/>
      <c r="AE32" s="155" t="s">
        <v>102</v>
      </c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47">
        <v>22</v>
      </c>
      <c r="B33" s="147" t="s">
        <v>147</v>
      </c>
      <c r="C33" s="148" t="s">
        <v>148</v>
      </c>
      <c r="D33" s="149" t="s">
        <v>101</v>
      </c>
      <c r="E33" s="150">
        <v>2</v>
      </c>
      <c r="F33" s="151">
        <f t="shared" si="0"/>
        <v>0</v>
      </c>
      <c r="G33" s="152">
        <f t="shared" si="15"/>
        <v>0</v>
      </c>
      <c r="H33" s="152"/>
      <c r="I33" s="152">
        <f t="shared" si="16"/>
        <v>0</v>
      </c>
      <c r="J33" s="152"/>
      <c r="K33" s="152">
        <f t="shared" si="17"/>
        <v>0</v>
      </c>
      <c r="L33" s="152">
        <v>21</v>
      </c>
      <c r="M33" s="152">
        <f t="shared" si="18"/>
        <v>0</v>
      </c>
      <c r="N33" s="153">
        <v>2E-3</v>
      </c>
      <c r="O33" s="153">
        <f t="shared" si="19"/>
        <v>4.0000000000000001E-3</v>
      </c>
      <c r="P33" s="153">
        <v>0</v>
      </c>
      <c r="Q33" s="153">
        <f t="shared" si="20"/>
        <v>0</v>
      </c>
      <c r="R33" s="153"/>
      <c r="S33" s="153"/>
      <c r="T33" s="154">
        <v>0</v>
      </c>
      <c r="U33" s="153">
        <f t="shared" si="21"/>
        <v>0</v>
      </c>
      <c r="V33" s="155"/>
      <c r="W33" s="155"/>
      <c r="X33" s="155"/>
      <c r="Y33" s="155"/>
      <c r="Z33" s="155"/>
      <c r="AA33" s="155"/>
      <c r="AB33" s="155"/>
      <c r="AC33" s="155"/>
      <c r="AD33" s="155"/>
      <c r="AE33" s="155" t="s">
        <v>102</v>
      </c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ht="22.5" outlineLevel="1" x14ac:dyDescent="0.2">
      <c r="A34" s="147">
        <v>23</v>
      </c>
      <c r="B34" s="147" t="s">
        <v>149</v>
      </c>
      <c r="C34" s="148" t="s">
        <v>150</v>
      </c>
      <c r="D34" s="149" t="s">
        <v>101</v>
      </c>
      <c r="E34" s="150">
        <v>2</v>
      </c>
      <c r="F34" s="151">
        <f t="shared" si="0"/>
        <v>0</v>
      </c>
      <c r="G34" s="152">
        <f t="shared" si="15"/>
        <v>0</v>
      </c>
      <c r="H34" s="152"/>
      <c r="I34" s="152">
        <f t="shared" si="16"/>
        <v>0</v>
      </c>
      <c r="J34" s="152"/>
      <c r="K34" s="152">
        <f t="shared" si="17"/>
        <v>0</v>
      </c>
      <c r="L34" s="152">
        <v>21</v>
      </c>
      <c r="M34" s="152">
        <f t="shared" si="18"/>
        <v>0</v>
      </c>
      <c r="N34" s="153">
        <v>5.9999999999999995E-4</v>
      </c>
      <c r="O34" s="153">
        <f t="shared" si="19"/>
        <v>1.1999999999999999E-3</v>
      </c>
      <c r="P34" s="153">
        <v>0</v>
      </c>
      <c r="Q34" s="153">
        <f t="shared" si="20"/>
        <v>0</v>
      </c>
      <c r="R34" s="153"/>
      <c r="S34" s="153"/>
      <c r="T34" s="154">
        <v>0</v>
      </c>
      <c r="U34" s="153">
        <f t="shared" si="21"/>
        <v>0</v>
      </c>
      <c r="V34" s="155"/>
      <c r="W34" s="155"/>
      <c r="X34" s="155"/>
      <c r="Y34" s="155"/>
      <c r="Z34" s="155"/>
      <c r="AA34" s="155"/>
      <c r="AB34" s="155"/>
      <c r="AC34" s="155"/>
      <c r="AD34" s="155"/>
      <c r="AE34" s="155" t="s">
        <v>102</v>
      </c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47">
        <v>24</v>
      </c>
      <c r="B35" s="147" t="s">
        <v>151</v>
      </c>
      <c r="C35" s="148" t="s">
        <v>152</v>
      </c>
      <c r="D35" s="149" t="s">
        <v>153</v>
      </c>
      <c r="E35" s="150">
        <v>1</v>
      </c>
      <c r="F35" s="151">
        <f t="shared" si="0"/>
        <v>0</v>
      </c>
      <c r="G35" s="152">
        <f t="shared" si="15"/>
        <v>0</v>
      </c>
      <c r="H35" s="152"/>
      <c r="I35" s="152">
        <f t="shared" si="16"/>
        <v>0</v>
      </c>
      <c r="J35" s="152"/>
      <c r="K35" s="152">
        <f t="shared" si="17"/>
        <v>0</v>
      </c>
      <c r="L35" s="152">
        <v>21</v>
      </c>
      <c r="M35" s="152">
        <f t="shared" si="18"/>
        <v>0</v>
      </c>
      <c r="N35" s="153">
        <v>1.2E-2</v>
      </c>
      <c r="O35" s="153">
        <f t="shared" si="19"/>
        <v>1.2E-2</v>
      </c>
      <c r="P35" s="153">
        <v>0</v>
      </c>
      <c r="Q35" s="153">
        <f t="shared" si="20"/>
        <v>0</v>
      </c>
      <c r="R35" s="153"/>
      <c r="S35" s="153"/>
      <c r="T35" s="154">
        <v>0</v>
      </c>
      <c r="U35" s="153">
        <f t="shared" si="21"/>
        <v>0</v>
      </c>
      <c r="V35" s="155"/>
      <c r="W35" s="155"/>
      <c r="X35" s="155"/>
      <c r="Y35" s="155"/>
      <c r="Z35" s="155"/>
      <c r="AA35" s="155"/>
      <c r="AB35" s="155"/>
      <c r="AC35" s="155"/>
      <c r="AD35" s="155"/>
      <c r="AE35" s="155" t="s">
        <v>102</v>
      </c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47">
        <v>25</v>
      </c>
      <c r="B36" s="147" t="s">
        <v>151</v>
      </c>
      <c r="C36" s="148" t="s">
        <v>152</v>
      </c>
      <c r="D36" s="149" t="s">
        <v>153</v>
      </c>
      <c r="E36" s="150">
        <v>1</v>
      </c>
      <c r="F36" s="151">
        <f t="shared" si="0"/>
        <v>0</v>
      </c>
      <c r="G36" s="152">
        <f t="shared" si="15"/>
        <v>0</v>
      </c>
      <c r="H36" s="152"/>
      <c r="I36" s="152">
        <f t="shared" si="16"/>
        <v>0</v>
      </c>
      <c r="J36" s="152"/>
      <c r="K36" s="152">
        <f t="shared" si="17"/>
        <v>0</v>
      </c>
      <c r="L36" s="152">
        <v>21</v>
      </c>
      <c r="M36" s="152">
        <f t="shared" si="18"/>
        <v>0</v>
      </c>
      <c r="N36" s="153">
        <v>1.2E-2</v>
      </c>
      <c r="O36" s="153">
        <f t="shared" si="19"/>
        <v>1.2E-2</v>
      </c>
      <c r="P36" s="153">
        <v>0</v>
      </c>
      <c r="Q36" s="153">
        <f t="shared" si="20"/>
        <v>0</v>
      </c>
      <c r="R36" s="153"/>
      <c r="S36" s="153"/>
      <c r="T36" s="154">
        <v>0</v>
      </c>
      <c r="U36" s="153">
        <f t="shared" si="21"/>
        <v>0</v>
      </c>
      <c r="V36" s="155"/>
      <c r="W36" s="155"/>
      <c r="X36" s="155"/>
      <c r="Y36" s="155"/>
      <c r="Z36" s="155"/>
      <c r="AA36" s="155"/>
      <c r="AB36" s="155"/>
      <c r="AC36" s="155"/>
      <c r="AD36" s="155"/>
      <c r="AE36" s="155" t="s">
        <v>102</v>
      </c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47">
        <v>26</v>
      </c>
      <c r="B37" s="147" t="s">
        <v>154</v>
      </c>
      <c r="C37" s="148" t="s">
        <v>155</v>
      </c>
      <c r="D37" s="149" t="s">
        <v>101</v>
      </c>
      <c r="E37" s="150">
        <v>6</v>
      </c>
      <c r="F37" s="151">
        <f t="shared" si="0"/>
        <v>0</v>
      </c>
      <c r="G37" s="152">
        <f t="shared" si="15"/>
        <v>0</v>
      </c>
      <c r="H37" s="152"/>
      <c r="I37" s="152">
        <f t="shared" si="16"/>
        <v>0</v>
      </c>
      <c r="J37" s="152"/>
      <c r="K37" s="152">
        <f t="shared" si="17"/>
        <v>0</v>
      </c>
      <c r="L37" s="152">
        <v>21</v>
      </c>
      <c r="M37" s="152">
        <f t="shared" si="18"/>
        <v>0</v>
      </c>
      <c r="N37" s="153">
        <v>1E-3</v>
      </c>
      <c r="O37" s="153">
        <f t="shared" si="19"/>
        <v>6.0000000000000001E-3</v>
      </c>
      <c r="P37" s="153">
        <v>0</v>
      </c>
      <c r="Q37" s="153">
        <f t="shared" si="20"/>
        <v>0</v>
      </c>
      <c r="R37" s="153"/>
      <c r="S37" s="153"/>
      <c r="T37" s="154">
        <v>0</v>
      </c>
      <c r="U37" s="153">
        <f t="shared" si="21"/>
        <v>0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 t="s">
        <v>102</v>
      </c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ht="22.5" outlineLevel="1" x14ac:dyDescent="0.2">
      <c r="A38" s="147">
        <v>27</v>
      </c>
      <c r="B38" s="147" t="s">
        <v>156</v>
      </c>
      <c r="C38" s="148" t="s">
        <v>157</v>
      </c>
      <c r="D38" s="149" t="s">
        <v>101</v>
      </c>
      <c r="E38" s="150">
        <v>3</v>
      </c>
      <c r="F38" s="151">
        <f t="shared" si="0"/>
        <v>0</v>
      </c>
      <c r="G38" s="152">
        <f t="shared" si="15"/>
        <v>0</v>
      </c>
      <c r="H38" s="152"/>
      <c r="I38" s="152">
        <f t="shared" si="16"/>
        <v>0</v>
      </c>
      <c r="J38" s="152"/>
      <c r="K38" s="152">
        <f t="shared" si="17"/>
        <v>0</v>
      </c>
      <c r="L38" s="152">
        <v>21</v>
      </c>
      <c r="M38" s="152">
        <f t="shared" si="18"/>
        <v>0</v>
      </c>
      <c r="N38" s="153">
        <v>1.1299999999999999E-3</v>
      </c>
      <c r="O38" s="153">
        <f t="shared" si="19"/>
        <v>3.3899999999999998E-3</v>
      </c>
      <c r="P38" s="153">
        <v>0</v>
      </c>
      <c r="Q38" s="153">
        <f t="shared" si="20"/>
        <v>0</v>
      </c>
      <c r="R38" s="153"/>
      <c r="S38" s="153"/>
      <c r="T38" s="154">
        <v>0</v>
      </c>
      <c r="U38" s="153">
        <f t="shared" si="21"/>
        <v>0</v>
      </c>
      <c r="V38" s="155"/>
      <c r="W38" s="155"/>
      <c r="X38" s="155"/>
      <c r="Y38" s="155"/>
      <c r="Z38" s="155"/>
      <c r="AA38" s="155"/>
      <c r="AB38" s="155"/>
      <c r="AC38" s="155"/>
      <c r="AD38" s="155"/>
      <c r="AE38" s="155" t="s">
        <v>102</v>
      </c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x14ac:dyDescent="0.2">
      <c r="A39" s="156" t="s">
        <v>97</v>
      </c>
      <c r="B39" s="156" t="s">
        <v>64</v>
      </c>
      <c r="C39" s="157" t="s">
        <v>65</v>
      </c>
      <c r="D39" s="158"/>
      <c r="E39" s="159"/>
      <c r="F39" s="160"/>
      <c r="G39" s="160">
        <f>SUMIF(AE40:AE40,"&lt;&gt;NOR",G40:G40)</f>
        <v>0</v>
      </c>
      <c r="H39" s="160"/>
      <c r="I39" s="160">
        <f>SUM(I40:I40)</f>
        <v>0</v>
      </c>
      <c r="J39" s="160"/>
      <c r="K39" s="160">
        <f>SUM(K40:K40)</f>
        <v>0</v>
      </c>
      <c r="L39" s="160"/>
      <c r="M39" s="160">
        <f>SUM(M40:M40)</f>
        <v>0</v>
      </c>
      <c r="N39" s="161"/>
      <c r="O39" s="161">
        <f>SUM(O40:O40)</f>
        <v>2.0300000000000001E-3</v>
      </c>
      <c r="P39" s="161"/>
      <c r="Q39" s="161">
        <f>SUM(Q40:Q40)</f>
        <v>0</v>
      </c>
      <c r="R39" s="161"/>
      <c r="S39" s="161"/>
      <c r="T39" s="162"/>
      <c r="U39" s="161">
        <f>SUM(U40:U40)</f>
        <v>3.17</v>
      </c>
      <c r="AE39" t="s">
        <v>98</v>
      </c>
    </row>
    <row r="40" spans="1:60" ht="22.5" outlineLevel="1" x14ac:dyDescent="0.2">
      <c r="A40" s="163">
        <v>28</v>
      </c>
      <c r="B40" s="163" t="s">
        <v>158</v>
      </c>
      <c r="C40" s="164" t="s">
        <v>159</v>
      </c>
      <c r="D40" s="165" t="s">
        <v>153</v>
      </c>
      <c r="E40" s="166">
        <v>7.5</v>
      </c>
      <c r="F40" s="167">
        <f t="shared" si="0"/>
        <v>0</v>
      </c>
      <c r="G40" s="168">
        <f>ROUND(E40*F40,2)</f>
        <v>0</v>
      </c>
      <c r="H40" s="168"/>
      <c r="I40" s="168">
        <f>ROUND(E40*H40,2)</f>
        <v>0</v>
      </c>
      <c r="J40" s="168"/>
      <c r="K40" s="168">
        <f>ROUND(E40*J40,2)</f>
        <v>0</v>
      </c>
      <c r="L40" s="168">
        <v>21</v>
      </c>
      <c r="M40" s="168">
        <f>G40*(1+L40/100)</f>
        <v>0</v>
      </c>
      <c r="N40" s="169">
        <v>2.7E-4</v>
      </c>
      <c r="O40" s="169">
        <f>ROUND(E40*N40,5)</f>
        <v>2.0300000000000001E-3</v>
      </c>
      <c r="P40" s="169">
        <v>0</v>
      </c>
      <c r="Q40" s="169">
        <f>ROUND(E40*P40,5)</f>
        <v>0</v>
      </c>
      <c r="R40" s="169"/>
      <c r="S40" s="169"/>
      <c r="T40" s="170">
        <v>0.42299999999999999</v>
      </c>
      <c r="U40" s="169">
        <f>ROUND(E40*T40,2)</f>
        <v>3.17</v>
      </c>
      <c r="V40" s="155"/>
      <c r="W40" s="155"/>
      <c r="X40" s="155"/>
      <c r="Y40" s="155"/>
      <c r="Z40" s="155"/>
      <c r="AA40" s="155"/>
      <c r="AB40" s="155"/>
      <c r="AC40" s="155"/>
      <c r="AD40" s="155"/>
      <c r="AE40" s="155" t="s">
        <v>116</v>
      </c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x14ac:dyDescent="0.2">
      <c r="A41" s="124"/>
      <c r="B41" s="128" t="s">
        <v>160</v>
      </c>
      <c r="C41" s="171" t="s">
        <v>160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AC41">
        <v>15</v>
      </c>
      <c r="AD41">
        <v>21</v>
      </c>
    </row>
    <row r="42" spans="1:60" x14ac:dyDescent="0.2">
      <c r="A42" s="172"/>
      <c r="B42" s="173" t="s">
        <v>22</v>
      </c>
      <c r="C42" s="174" t="s">
        <v>160</v>
      </c>
      <c r="D42" s="175"/>
      <c r="E42" s="175"/>
      <c r="F42" s="175"/>
      <c r="G42" s="176">
        <f>G8+G10+G26+G30+G39</f>
        <v>0</v>
      </c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AC42">
        <f>SUMIF(L7:L40,AC41,G7:G40)</f>
        <v>0</v>
      </c>
      <c r="AD42">
        <f>SUMIF(L7:L40,AD41,G7:G40)</f>
        <v>0</v>
      </c>
      <c r="AE42" t="s">
        <v>161</v>
      </c>
    </row>
    <row r="43" spans="1:60" x14ac:dyDescent="0.2">
      <c r="A43" s="124"/>
      <c r="B43" s="128" t="s">
        <v>160</v>
      </c>
      <c r="C43" s="171" t="s">
        <v>160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1:60" x14ac:dyDescent="0.2">
      <c r="A44" s="124"/>
      <c r="B44" s="128" t="s">
        <v>160</v>
      </c>
      <c r="C44" s="171" t="s">
        <v>160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1:60" x14ac:dyDescent="0.2">
      <c r="A45" s="236" t="s">
        <v>162</v>
      </c>
      <c r="B45" s="236"/>
      <c r="C45" s="237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1:60" x14ac:dyDescent="0.2">
      <c r="A46" s="238"/>
      <c r="B46" s="239"/>
      <c r="C46" s="240"/>
      <c r="D46" s="239"/>
      <c r="E46" s="239"/>
      <c r="F46" s="239"/>
      <c r="G46" s="241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AE46" t="s">
        <v>163</v>
      </c>
    </row>
    <row r="47" spans="1:60" x14ac:dyDescent="0.2">
      <c r="A47" s="242"/>
      <c r="B47" s="243"/>
      <c r="C47" s="244"/>
      <c r="D47" s="243"/>
      <c r="E47" s="243"/>
      <c r="F47" s="243"/>
      <c r="G47" s="245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1:60" x14ac:dyDescent="0.2">
      <c r="A48" s="242"/>
      <c r="B48" s="243"/>
      <c r="C48" s="244"/>
      <c r="D48" s="243"/>
      <c r="E48" s="243"/>
      <c r="F48" s="243"/>
      <c r="G48" s="245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1:31" x14ac:dyDescent="0.2">
      <c r="A49" s="242"/>
      <c r="B49" s="243"/>
      <c r="C49" s="244"/>
      <c r="D49" s="243"/>
      <c r="E49" s="243"/>
      <c r="F49" s="243"/>
      <c r="G49" s="245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1:31" x14ac:dyDescent="0.2">
      <c r="A50" s="246"/>
      <c r="B50" s="247"/>
      <c r="C50" s="248"/>
      <c r="D50" s="247"/>
      <c r="E50" s="247"/>
      <c r="F50" s="247"/>
      <c r="G50" s="249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1:31" x14ac:dyDescent="0.2">
      <c r="A51" s="124"/>
      <c r="B51" s="128" t="s">
        <v>160</v>
      </c>
      <c r="C51" s="171" t="s">
        <v>160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1:31" x14ac:dyDescent="0.2">
      <c r="C52" s="177"/>
      <c r="AE52" t="s">
        <v>164</v>
      </c>
    </row>
  </sheetData>
  <mergeCells count="6">
    <mergeCell ref="A46:G50"/>
    <mergeCell ref="A1:G1"/>
    <mergeCell ref="C2:G2"/>
    <mergeCell ref="C3:G3"/>
    <mergeCell ref="C4:G4"/>
    <mergeCell ref="A45:C45"/>
  </mergeCells>
  <pageMargins left="0.39370078740157494" right="0.19685039370078697" top="0.78740157500000008" bottom="0.78740157500000008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revision>1</cp:revision>
  <dcterms:created xsi:type="dcterms:W3CDTF">2009-04-08T07:15:50Z</dcterms:created>
  <dcterms:modified xsi:type="dcterms:W3CDTF">2025-04-08T12:32:09Z</dcterms:modified>
</cp:coreProperties>
</file>